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3. Cash Flow\"/>
    </mc:Choice>
  </mc:AlternateContent>
  <xr:revisionPtr revIDLastSave="0" documentId="8_{A52B73ED-22AD-484A-B51C-71A749B56F9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9" l="1"/>
  <c r="Z39" i="2"/>
  <c r="Y39" i="2"/>
  <c r="Z39" i="3"/>
  <c r="Z39" i="4"/>
  <c r="Y39" i="4"/>
  <c r="Z39" i="5"/>
  <c r="Y39" i="5"/>
  <c r="Z39" i="6"/>
  <c r="Y39" i="6"/>
  <c r="Z39" i="7"/>
  <c r="Y39" i="7"/>
  <c r="Z39" i="8"/>
  <c r="Y39" i="8"/>
  <c r="Z39" i="9"/>
  <c r="Z39" i="10"/>
  <c r="Z39" i="11"/>
  <c r="W39" i="2"/>
  <c r="J39" i="2"/>
  <c r="W39" i="3"/>
  <c r="Y39" i="3" s="1"/>
  <c r="J39" i="3"/>
  <c r="W39" i="4"/>
  <c r="J39" i="4"/>
  <c r="W39" i="5"/>
  <c r="J39" i="5"/>
  <c r="W39" i="6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"/>
  <c r="Y39" i="1" s="1"/>
  <c r="Z39" i="1" s="1"/>
  <c r="J39" i="1"/>
  <c r="M38" i="3"/>
  <c r="L38" i="3"/>
  <c r="K38" i="3"/>
  <c r="J38" i="3"/>
  <c r="O38" i="4"/>
  <c r="N38" i="4"/>
  <c r="M38" i="4"/>
  <c r="L38" i="4"/>
  <c r="K38" i="4"/>
  <c r="J38" i="4"/>
  <c r="I38" i="4"/>
  <c r="H38" i="4"/>
  <c r="Q38" i="5"/>
  <c r="P38" i="5"/>
  <c r="O38" i="5"/>
  <c r="N38" i="5"/>
  <c r="M38" i="5"/>
  <c r="L38" i="5"/>
  <c r="K38" i="5"/>
  <c r="J38" i="5"/>
  <c r="I38" i="5"/>
  <c r="AA38" i="6"/>
  <c r="AA40" i="6" s="1"/>
  <c r="S38" i="6"/>
  <c r="Y38" i="7"/>
  <c r="Y40" i="7" s="1"/>
  <c r="C38" i="7"/>
  <c r="C40" i="7" s="1"/>
  <c r="AA38" i="8"/>
  <c r="AA40" i="8" s="1"/>
  <c r="Y38" i="8"/>
  <c r="X38" i="8"/>
  <c r="X40" i="8" s="1"/>
  <c r="Q38" i="8"/>
  <c r="H38" i="8"/>
  <c r="C38" i="8"/>
  <c r="C40" i="8" s="1"/>
  <c r="AA38" i="9"/>
  <c r="Y38" i="9"/>
  <c r="X38" i="9"/>
  <c r="X40" i="9" s="1"/>
  <c r="W38" i="9"/>
  <c r="V38" i="9"/>
  <c r="E38" i="9"/>
  <c r="E40" i="9" s="1"/>
  <c r="D38" i="9"/>
  <c r="D40" i="9" s="1"/>
  <c r="C38" i="9"/>
  <c r="C40" i="9" s="1"/>
  <c r="AA38" i="10"/>
  <c r="AA40" i="10" s="1"/>
  <c r="Y38" i="10"/>
  <c r="Y40" i="10" s="1"/>
  <c r="X38" i="10"/>
  <c r="X40" i="10" s="1"/>
  <c r="Z40" i="10" s="1"/>
  <c r="W38" i="10"/>
  <c r="V38" i="10"/>
  <c r="U38" i="10"/>
  <c r="J38" i="10"/>
  <c r="F38" i="10"/>
  <c r="F40" i="10" s="1"/>
  <c r="E38" i="10"/>
  <c r="E40" i="10" s="1"/>
  <c r="D38" i="10"/>
  <c r="D40" i="10" s="1"/>
  <c r="C38" i="10"/>
  <c r="C40" i="10" s="1"/>
  <c r="AA38" i="11"/>
  <c r="AA40" i="11" s="1"/>
  <c r="Y38" i="11"/>
  <c r="Y40" i="11" s="1"/>
  <c r="X38" i="11"/>
  <c r="W38" i="11"/>
  <c r="V38" i="11"/>
  <c r="H38" i="11"/>
  <c r="P38" i="12"/>
  <c r="M38" i="12"/>
  <c r="O38" i="1"/>
  <c r="M38" i="1"/>
  <c r="L38" i="1"/>
  <c r="K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O38" i="2" s="1"/>
  <c r="N36" i="2"/>
  <c r="N38" i="2" s="1"/>
  <c r="M36" i="2"/>
  <c r="M38" i="2" s="1"/>
  <c r="L36" i="2"/>
  <c r="L38" i="2" s="1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Q38" i="3" s="1"/>
  <c r="P36" i="3"/>
  <c r="P38" i="3" s="1"/>
  <c r="O36" i="3"/>
  <c r="O38" i="3" s="1"/>
  <c r="N36" i="3"/>
  <c r="N38" i="3" s="1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S38" i="4" s="1"/>
  <c r="R36" i="4"/>
  <c r="R38" i="4" s="1"/>
  <c r="Q36" i="4"/>
  <c r="Q38" i="4" s="1"/>
  <c r="P36" i="4"/>
  <c r="P38" i="4" s="1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U38" i="5" s="1"/>
  <c r="T36" i="5"/>
  <c r="T38" i="5" s="1"/>
  <c r="S36" i="5"/>
  <c r="S38" i="5" s="1"/>
  <c r="R36" i="5"/>
  <c r="R38" i="5" s="1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V38" i="6" s="1"/>
  <c r="U36" i="6"/>
  <c r="U38" i="6" s="1"/>
  <c r="T36" i="6"/>
  <c r="T38" i="6" s="1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AA38" i="7" s="1"/>
  <c r="AA40" i="7" s="1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E38" i="7" s="1"/>
  <c r="E40" i="7" s="1"/>
  <c r="D36" i="7"/>
  <c r="D38" i="7" s="1"/>
  <c r="D40" i="7" s="1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G38" i="8" s="1"/>
  <c r="G40" i="8" s="1"/>
  <c r="H39" i="8" s="1"/>
  <c r="H40" i="8" s="1"/>
  <c r="I39" i="8" s="1"/>
  <c r="F36" i="8"/>
  <c r="F38" i="8" s="1"/>
  <c r="F40" i="8" s="1"/>
  <c r="E36" i="8"/>
  <c r="E38" i="8" s="1"/>
  <c r="E40" i="8" s="1"/>
  <c r="D36" i="8"/>
  <c r="D38" i="8" s="1"/>
  <c r="D40" i="8" s="1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H38" i="9" s="1"/>
  <c r="G36" i="9"/>
  <c r="G38" i="9" s="1"/>
  <c r="G40" i="9" s="1"/>
  <c r="H39" i="9" s="1"/>
  <c r="H40" i="9" s="1"/>
  <c r="I39" i="9" s="1"/>
  <c r="F36" i="9"/>
  <c r="F38" i="9" s="1"/>
  <c r="F40" i="9" s="1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L38" i="10" s="1"/>
  <c r="K36" i="10"/>
  <c r="K38" i="10" s="1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O38" i="12" s="1"/>
  <c r="N36" i="12"/>
  <c r="N38" i="12" s="1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R38" i="1" s="1"/>
  <c r="Q36" i="1"/>
  <c r="Q38" i="1" s="1"/>
  <c r="P36" i="1"/>
  <c r="P38" i="1" s="1"/>
  <c r="O36" i="1"/>
  <c r="N36" i="1"/>
  <c r="N38" i="1" s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R38" i="2" s="1"/>
  <c r="Q27" i="2"/>
  <c r="Q38" i="2" s="1"/>
  <c r="P27" i="2"/>
  <c r="P38" i="2" s="1"/>
  <c r="O27" i="2"/>
  <c r="N27" i="2"/>
  <c r="M27" i="2"/>
  <c r="L27" i="2"/>
  <c r="K27" i="2"/>
  <c r="K38" i="2" s="1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T38" i="3" s="1"/>
  <c r="S27" i="3"/>
  <c r="S38" i="3" s="1"/>
  <c r="R27" i="3"/>
  <c r="R38" i="3" s="1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W38" i="5" s="1"/>
  <c r="V27" i="5"/>
  <c r="V38" i="5" s="1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D38" i="6" s="1"/>
  <c r="D40" i="6" s="1"/>
  <c r="C27" i="6"/>
  <c r="C38" i="6" s="1"/>
  <c r="C40" i="6" s="1"/>
  <c r="AA27" i="7"/>
  <c r="Y27" i="7"/>
  <c r="X27" i="7"/>
  <c r="X38" i="7" s="1"/>
  <c r="W27" i="7"/>
  <c r="W38" i="7" s="1"/>
  <c r="V27" i="7"/>
  <c r="V38" i="7" s="1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G38" i="7" s="1"/>
  <c r="G40" i="7" s="1"/>
  <c r="H39" i="7" s="1"/>
  <c r="F27" i="7"/>
  <c r="F38" i="7" s="1"/>
  <c r="F40" i="7" s="1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J38" i="8" s="1"/>
  <c r="I27" i="8"/>
  <c r="I38" i="8" s="1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L38" i="9" s="1"/>
  <c r="K27" i="9"/>
  <c r="K38" i="9" s="1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M38" i="10" s="1"/>
  <c r="L27" i="10"/>
  <c r="K27" i="10"/>
  <c r="J27" i="10"/>
  <c r="I27" i="10"/>
  <c r="I38" i="10" s="1"/>
  <c r="H27" i="10"/>
  <c r="H38" i="10" s="1"/>
  <c r="G27" i="10"/>
  <c r="G38" i="10" s="1"/>
  <c r="G40" i="10" s="1"/>
  <c r="H39" i="10" s="1"/>
  <c r="H40" i="10" s="1"/>
  <c r="I39" i="10" s="1"/>
  <c r="I40" i="10" s="1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Q38" i="11" s="1"/>
  <c r="P27" i="11"/>
  <c r="P38" i="11" s="1"/>
  <c r="O27" i="11"/>
  <c r="O38" i="11" s="1"/>
  <c r="N27" i="11"/>
  <c r="M27" i="11"/>
  <c r="L27" i="11"/>
  <c r="L38" i="11" s="1"/>
  <c r="K27" i="11"/>
  <c r="K38" i="11" s="1"/>
  <c r="J27" i="11"/>
  <c r="J38" i="11" s="1"/>
  <c r="I27" i="11"/>
  <c r="I38" i="11" s="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S38" i="12" s="1"/>
  <c r="R27" i="12"/>
  <c r="R38" i="12" s="1"/>
  <c r="Q27" i="12"/>
  <c r="Q38" i="12" s="1"/>
  <c r="P27" i="12"/>
  <c r="O27" i="12"/>
  <c r="N27" i="12"/>
  <c r="M27" i="12"/>
  <c r="L27" i="12"/>
  <c r="L38" i="12" s="1"/>
  <c r="K27" i="12"/>
  <c r="K38" i="12" s="1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U38" i="1" s="1"/>
  <c r="T27" i="1"/>
  <c r="T38" i="1" s="1"/>
  <c r="S27" i="1"/>
  <c r="S38" i="1" s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S17" i="2"/>
  <c r="R17" i="2"/>
  <c r="Q17" i="2"/>
  <c r="P17" i="2"/>
  <c r="O17" i="2"/>
  <c r="N17" i="2"/>
  <c r="M17" i="2"/>
  <c r="L17" i="2"/>
  <c r="K17" i="2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W17" i="3"/>
  <c r="W38" i="3" s="1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Z17" i="5" s="1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C17" i="5"/>
  <c r="AA17" i="6"/>
  <c r="Y17" i="6"/>
  <c r="X17" i="6"/>
  <c r="X38" i="6" s="1"/>
  <c r="W17" i="6"/>
  <c r="W38" i="6" s="1"/>
  <c r="V17" i="6"/>
  <c r="U17" i="6"/>
  <c r="T17" i="6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E17" i="6"/>
  <c r="D17" i="6"/>
  <c r="C17" i="6"/>
  <c r="AA17" i="7"/>
  <c r="Z17" i="7"/>
  <c r="Y17" i="7"/>
  <c r="X17" i="7"/>
  <c r="W17" i="7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G17" i="7"/>
  <c r="F17" i="7"/>
  <c r="E17" i="7"/>
  <c r="D17" i="7"/>
  <c r="C17" i="7"/>
  <c r="AA17" i="8"/>
  <c r="Y17" i="8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K17" i="8"/>
  <c r="J17" i="8"/>
  <c r="I17" i="8"/>
  <c r="H17" i="8"/>
  <c r="G17" i="8"/>
  <c r="F17" i="8"/>
  <c r="E17" i="8"/>
  <c r="D17" i="8"/>
  <c r="C17" i="8"/>
  <c r="AA17" i="9"/>
  <c r="Y17" i="9"/>
  <c r="X17" i="9"/>
  <c r="Z17" i="9" s="1"/>
  <c r="W17" i="9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K17" i="9"/>
  <c r="J17" i="9"/>
  <c r="J38" i="9" s="1"/>
  <c r="I17" i="9"/>
  <c r="I38" i="9" s="1"/>
  <c r="H17" i="9"/>
  <c r="G17" i="9"/>
  <c r="F17" i="9"/>
  <c r="E17" i="9"/>
  <c r="D17" i="9"/>
  <c r="C17" i="9"/>
  <c r="AA17" i="10"/>
  <c r="Y17" i="10"/>
  <c r="X17" i="10"/>
  <c r="Z17" i="10" s="1"/>
  <c r="W17" i="10"/>
  <c r="V17" i="10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K17" i="10"/>
  <c r="J17" i="10"/>
  <c r="I17" i="10"/>
  <c r="H17" i="10"/>
  <c r="G17" i="10"/>
  <c r="F17" i="10"/>
  <c r="E17" i="10"/>
  <c r="D17" i="10"/>
  <c r="C17" i="10"/>
  <c r="AA17" i="11"/>
  <c r="Y17" i="11"/>
  <c r="X17" i="11"/>
  <c r="Z17" i="11" s="1"/>
  <c r="W17" i="11"/>
  <c r="V17" i="11"/>
  <c r="U17" i="11"/>
  <c r="U38" i="11" s="1"/>
  <c r="T17" i="11"/>
  <c r="T38" i="11" s="1"/>
  <c r="S17" i="11"/>
  <c r="S38" i="11" s="1"/>
  <c r="R17" i="11"/>
  <c r="R38" i="11" s="1"/>
  <c r="Q17" i="11"/>
  <c r="P17" i="11"/>
  <c r="O17" i="11"/>
  <c r="N17" i="11"/>
  <c r="N38" i="11" s="1"/>
  <c r="M17" i="11"/>
  <c r="M38" i="11" s="1"/>
  <c r="L17" i="11"/>
  <c r="K17" i="11"/>
  <c r="J17" i="11"/>
  <c r="I17" i="11"/>
  <c r="H17" i="1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R17" i="12"/>
  <c r="Q17" i="12"/>
  <c r="P17" i="12"/>
  <c r="O17" i="12"/>
  <c r="N17" i="12"/>
  <c r="M17" i="12"/>
  <c r="L17" i="12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AA38" i="1" s="1"/>
  <c r="AA40" i="1" s="1"/>
  <c r="Y17" i="1"/>
  <c r="Y38" i="1" s="1"/>
  <c r="X17" i="1"/>
  <c r="W17" i="1"/>
  <c r="W38" i="1" s="1"/>
  <c r="V17" i="1"/>
  <c r="V38" i="1" s="1"/>
  <c r="U17" i="1"/>
  <c r="T17" i="1"/>
  <c r="S17" i="1"/>
  <c r="R17" i="1"/>
  <c r="Q17" i="1"/>
  <c r="P17" i="1"/>
  <c r="O17" i="1"/>
  <c r="N17" i="1"/>
  <c r="M17" i="1"/>
  <c r="L17" i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9" l="1"/>
  <c r="X40" i="7"/>
  <c r="Z40" i="7" s="1"/>
  <c r="Z38" i="7"/>
  <c r="Y40" i="9"/>
  <c r="Z40" i="9" s="1"/>
  <c r="I40" i="8"/>
  <c r="K39" i="8" s="1"/>
  <c r="H40" i="6"/>
  <c r="I39" i="6" s="1"/>
  <c r="I40" i="6" s="1"/>
  <c r="J40" i="6" s="1"/>
  <c r="Y40" i="3"/>
  <c r="Y40" i="1"/>
  <c r="Z38" i="6"/>
  <c r="X40" i="6"/>
  <c r="Z40" i="6" s="1"/>
  <c r="Z17" i="3"/>
  <c r="X38" i="3"/>
  <c r="Y40" i="8"/>
  <c r="Z40" i="8" s="1"/>
  <c r="Z17" i="1"/>
  <c r="X38" i="1"/>
  <c r="Z38" i="9"/>
  <c r="Z38" i="8"/>
  <c r="Z38" i="10"/>
  <c r="X38" i="12"/>
  <c r="Z17" i="6"/>
  <c r="L38" i="8"/>
  <c r="Z38" i="11"/>
  <c r="X40" i="11"/>
  <c r="Z40" i="11" s="1"/>
  <c r="X38" i="2"/>
  <c r="X38" i="5"/>
  <c r="C38" i="5"/>
  <c r="C40" i="5" s="1"/>
  <c r="W38" i="4"/>
  <c r="U38" i="3"/>
  <c r="S38" i="2"/>
  <c r="Z27" i="7"/>
  <c r="H38" i="7"/>
  <c r="H40" i="7" s="1"/>
  <c r="I39" i="7" s="1"/>
  <c r="I40" i="7" s="1"/>
  <c r="E38" i="6"/>
  <c r="E40" i="6" s="1"/>
  <c r="Y38" i="5"/>
  <c r="Y40" i="5" s="1"/>
  <c r="M38" i="9"/>
  <c r="K38" i="8"/>
  <c r="I38" i="7"/>
  <c r="F38" i="6"/>
  <c r="F40" i="6" s="1"/>
  <c r="D38" i="5"/>
  <c r="D40" i="5" s="1"/>
  <c r="AA38" i="5"/>
  <c r="AA40" i="5" s="1"/>
  <c r="Z17" i="4"/>
  <c r="X38" i="4"/>
  <c r="V38" i="3"/>
  <c r="T38" i="2"/>
  <c r="Y38" i="6"/>
  <c r="Y40" i="6" s="1"/>
  <c r="J40" i="11"/>
  <c r="K39" i="11"/>
  <c r="J40" i="8"/>
  <c r="J40" i="1"/>
  <c r="K39" i="1"/>
  <c r="J40" i="10"/>
  <c r="K39" i="10"/>
  <c r="J40" i="2"/>
  <c r="K39" i="2"/>
  <c r="K39" i="4"/>
  <c r="J40" i="4"/>
  <c r="J40" i="5"/>
  <c r="K39" i="5"/>
  <c r="J40" i="9"/>
  <c r="K39" i="9"/>
  <c r="K39" i="12"/>
  <c r="J40" i="12"/>
  <c r="J40" i="3"/>
  <c r="K39" i="3"/>
  <c r="K39" i="7" l="1"/>
  <c r="J40" i="7"/>
  <c r="Z38" i="12"/>
  <c r="X40" i="12"/>
  <c r="Z40" i="12" s="1"/>
  <c r="Z38" i="1"/>
  <c r="X40" i="1"/>
  <c r="Z40" i="1" s="1"/>
  <c r="Z38" i="4"/>
  <c r="X40" i="4"/>
  <c r="Z40" i="4" s="1"/>
  <c r="Z38" i="3"/>
  <c r="X40" i="3"/>
  <c r="Z40" i="3" s="1"/>
  <c r="Z38" i="5"/>
  <c r="X40" i="5"/>
  <c r="Z40" i="5" s="1"/>
  <c r="X40" i="2"/>
  <c r="Z40" i="2" s="1"/>
  <c r="Z38" i="2"/>
  <c r="K39" i="6"/>
  <c r="N39" i="6" s="1"/>
  <c r="N39" i="5"/>
  <c r="K40" i="5"/>
  <c r="L39" i="5" s="1"/>
  <c r="L40" i="5" s="1"/>
  <c r="M39" i="5" s="1"/>
  <c r="M40" i="5" s="1"/>
  <c r="N39" i="7"/>
  <c r="K40" i="7"/>
  <c r="L39" i="7" s="1"/>
  <c r="L40" i="7" s="1"/>
  <c r="M39" i="7" s="1"/>
  <c r="M40" i="7" s="1"/>
  <c r="N39" i="8"/>
  <c r="K40" i="8"/>
  <c r="L39" i="8" s="1"/>
  <c r="L40" i="8" s="1"/>
  <c r="M39" i="8" s="1"/>
  <c r="M40" i="8" s="1"/>
  <c r="N39" i="3"/>
  <c r="K40" i="3"/>
  <c r="L39" i="3" s="1"/>
  <c r="L40" i="3" s="1"/>
  <c r="M39" i="3" s="1"/>
  <c r="M40" i="3" s="1"/>
  <c r="N39" i="10"/>
  <c r="K40" i="10"/>
  <c r="L39" i="10" s="1"/>
  <c r="L40" i="10" s="1"/>
  <c r="M39" i="10" s="1"/>
  <c r="M40" i="10" s="1"/>
  <c r="N39" i="1"/>
  <c r="K40" i="1"/>
  <c r="L39" i="1" s="1"/>
  <c r="L40" i="1" s="1"/>
  <c r="M39" i="1" s="1"/>
  <c r="M40" i="1" s="1"/>
  <c r="N39" i="4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N39" i="11"/>
  <c r="K40" i="11"/>
  <c r="L39" i="11" s="1"/>
  <c r="L40" i="11" s="1"/>
  <c r="M39" i="11" s="1"/>
  <c r="M40" i="11" s="1"/>
  <c r="K40" i="6" l="1"/>
  <c r="L39" i="6" s="1"/>
  <c r="L40" i="6" s="1"/>
  <c r="M39" i="6" s="1"/>
  <c r="M40" i="6" s="1"/>
  <c r="O39" i="3"/>
  <c r="N40" i="3"/>
  <c r="O39" i="2"/>
  <c r="N40" i="2"/>
  <c r="O39" i="11"/>
  <c r="N40" i="11"/>
  <c r="N40" i="8"/>
  <c r="O39" i="8"/>
  <c r="N40" i="9"/>
  <c r="O39" i="9"/>
  <c r="O39" i="10"/>
  <c r="N40" i="10"/>
  <c r="O39" i="4"/>
  <c r="N40" i="4"/>
  <c r="N40" i="1"/>
  <c r="O39" i="1"/>
  <c r="N40" i="6"/>
  <c r="O39" i="6"/>
  <c r="O39" i="7"/>
  <c r="N40" i="7"/>
  <c r="O39" i="12"/>
  <c r="N40" i="12"/>
  <c r="N40" i="5"/>
  <c r="O39" i="5"/>
  <c r="R39" i="5" l="1"/>
  <c r="O40" i="5"/>
  <c r="P39" i="5" s="1"/>
  <c r="P40" i="5" s="1"/>
  <c r="Q39" i="5" s="1"/>
  <c r="Q40" i="5" s="1"/>
  <c r="R39" i="1"/>
  <c r="O40" i="1"/>
  <c r="P39" i="1" s="1"/>
  <c r="P40" i="1" s="1"/>
  <c r="Q39" i="1" s="1"/>
  <c r="Q40" i="1" s="1"/>
  <c r="R39" i="4"/>
  <c r="O40" i="4"/>
  <c r="P39" i="4" s="1"/>
  <c r="P40" i="4" s="1"/>
  <c r="Q39" i="4" s="1"/>
  <c r="Q40" i="4" s="1"/>
  <c r="O40" i="6"/>
  <c r="P39" i="6" s="1"/>
  <c r="P40" i="6" s="1"/>
  <c r="Q39" i="6" s="1"/>
  <c r="Q40" i="6" s="1"/>
  <c r="R39" i="6"/>
  <c r="O40" i="8"/>
  <c r="P39" i="8" s="1"/>
  <c r="P40" i="8" s="1"/>
  <c r="Q39" i="8" s="1"/>
  <c r="Q40" i="8" s="1"/>
  <c r="R39" i="8"/>
  <c r="R39" i="12"/>
  <c r="O40" i="12"/>
  <c r="P39" i="12" s="1"/>
  <c r="P40" i="12" s="1"/>
  <c r="Q39" i="12" s="1"/>
  <c r="Q40" i="12" s="1"/>
  <c r="O40" i="11"/>
  <c r="P39" i="11" s="1"/>
  <c r="P40" i="11" s="1"/>
  <c r="Q39" i="11" s="1"/>
  <c r="Q40" i="11" s="1"/>
  <c r="R39" i="11"/>
  <c r="O40" i="7"/>
  <c r="P39" i="7" s="1"/>
  <c r="P40" i="7" s="1"/>
  <c r="Q39" i="7" s="1"/>
  <c r="Q40" i="7" s="1"/>
  <c r="R39" i="7"/>
  <c r="O40" i="10"/>
  <c r="P39" i="10" s="1"/>
  <c r="P40" i="10" s="1"/>
  <c r="Q39" i="10" s="1"/>
  <c r="Q40" i="10" s="1"/>
  <c r="R39" i="10"/>
  <c r="O40" i="2"/>
  <c r="P39" i="2" s="1"/>
  <c r="P40" i="2" s="1"/>
  <c r="Q39" i="2" s="1"/>
  <c r="Q40" i="2" s="1"/>
  <c r="R39" i="2"/>
  <c r="R39" i="9"/>
  <c r="O40" i="9"/>
  <c r="P39" i="9" s="1"/>
  <c r="P40" i="9" s="1"/>
  <c r="Q39" i="9" s="1"/>
  <c r="Q40" i="9" s="1"/>
  <c r="O40" i="3"/>
  <c r="P39" i="3" s="1"/>
  <c r="P40" i="3" s="1"/>
  <c r="Q39" i="3" s="1"/>
  <c r="Q40" i="3" s="1"/>
  <c r="R39" i="3"/>
  <c r="R40" i="3" l="1"/>
  <c r="S39" i="3"/>
  <c r="S39" i="7"/>
  <c r="R40" i="7"/>
  <c r="S39" i="4"/>
  <c r="R40" i="4"/>
  <c r="S39" i="12"/>
  <c r="R40" i="12"/>
  <c r="R40" i="6"/>
  <c r="S39" i="6"/>
  <c r="R40" i="9"/>
  <c r="S39" i="9"/>
  <c r="R40" i="11"/>
  <c r="S39" i="11"/>
  <c r="S39" i="1"/>
  <c r="R40" i="1"/>
  <c r="R40" i="2"/>
  <c r="S39" i="2"/>
  <c r="S39" i="5"/>
  <c r="R40" i="5"/>
  <c r="R40" i="10"/>
  <c r="S39" i="10"/>
  <c r="S39" i="8"/>
  <c r="R40" i="8"/>
  <c r="V39" i="12" l="1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V39" i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  <c r="V39" i="4"/>
  <c r="S40" i="4"/>
  <c r="T39" i="4" s="1"/>
  <c r="T40" i="4" s="1"/>
  <c r="U39" i="4" s="1"/>
  <c r="U40" i="4" s="1"/>
  <c r="V40" i="4" s="1"/>
  <c r="W40" i="4" s="1"/>
  <c r="V39" i="9"/>
  <c r="S40" i="9"/>
  <c r="T39" i="9" s="1"/>
  <c r="T40" i="9" s="1"/>
  <c r="U39" i="9" s="1"/>
  <c r="U40" i="9" s="1"/>
  <c r="V40" i="9" s="1"/>
  <c r="W40" i="9" s="1"/>
  <c r="V39" i="5"/>
  <c r="S40" i="5"/>
  <c r="T39" i="5" s="1"/>
  <c r="T40" i="5" s="1"/>
  <c r="U39" i="5" s="1"/>
  <c r="U40" i="5" s="1"/>
  <c r="V40" i="5" s="1"/>
  <c r="W40" i="5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V39" i="3"/>
  <c r="S40" i="3"/>
  <c r="T39" i="3" s="1"/>
  <c r="T40" i="3" s="1"/>
  <c r="U39" i="3" s="1"/>
  <c r="U40" i="3" s="1"/>
  <c r="V40" i="3" s="1"/>
  <c r="W40" i="3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<sst xmlns="http://schemas.openxmlformats.org/spreadsheetml/2006/main" count="1260" uniqueCount="77">
  <si>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</si>
  <si>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</si>
  <si>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</si>
  <si>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</si>
  <si>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</si>
  <si>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</si>
  <si>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</si>
  <si>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</si>
  <si>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</si>
  <si>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</si>
  <si>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</si>
  <si>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</si>
  <si>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</si>
  <si>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</si>
  <si>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</si>
  <si>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</si>
  <si>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</si>
  <si>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</si>
  <si>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</si>
  <si>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</si>
  <si>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</si>
  <si>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</si>
  <si>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</si>
  <si>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</si>
  <si>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</si>
  <si>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</si>
  <si>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</si>
  <si>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</si>
  <si>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</si>
  <si>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</si>
  <si>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</si>
  <si>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</si>
  <si>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</si>
  <si>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</si>
  <si>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</si>
  <si>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</si>
  <si>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</si>
  <si>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</si>
  <si>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</si>
  <si>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</si>
  <si>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</si>
  <si>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</si>
  <si>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</si>
  <si>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</si>
  <si>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</si>
  <si>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</si>
  <si>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</si>
  <si>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</si>
  <si>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</si>
  <si>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</si>
  <si>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</si>
  <si>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</si>
  <si>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</si>
  <si>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</si>
  <si>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</si>
  <si>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</si>
  <si>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</si>
  <si>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</si>
  <si>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</si>
  <si>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</si>
  <si>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</si>
  <si>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</si>
  <si>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</si>
  <si>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water management                             ) for 1st Quarter ended 30 September 2025 (Figures Finalised as at 2025/10/28)</t>
  </si>
  <si>
    <t>Gauteng: City of Tshwane (TSH) - Table C7 Quarterly Budgeted Cash Flows ( Waste water management                             ) for 1st Quarter ended 30 September 2025 (Figures Finalised as at 2025/10/28)</t>
  </si>
  <si>
    <t>Gauteng: Emfuleni (GT421) - Table C7 Quarterly Budgeted Cash Flows ( Waste water management                             ) for 1st Quarter ended 30 September 2025 (Figures Finalised as at 2025/10/28)</t>
  </si>
  <si>
    <t>Gauteng: Midvaal (GT422) - Table C7 Quarterly Budgeted Cash Flows ( Waste water management                             ) for 1st Quarter ended 30 September 2025 (Figures Finalised as at 2025/10/28)</t>
  </si>
  <si>
    <t>Gauteng: Lesedi (GT423) - Table C7 Quarterly Budgeted Cash Flows ( Waste water management                             ) for 1st Quarter ended 30 September 2025 (Figures Finalised as at 2025/10/28)</t>
  </si>
  <si>
    <t>Gauteng: Sedibeng (DC42) - Table C7 Quarterly Budgeted Cash Flows ( Waste water management                             ) for 1st Quarter ended 30 September 2025 (Figures Finalised as at 2025/10/28)</t>
  </si>
  <si>
    <t>Gauteng: Mogale City (GT481) - Table C7 Quarterly Budgeted Cash Flows ( Waste water management                             ) for 1st Quarter ended 30 September 2025 (Figures Finalised as at 2025/10/28)</t>
  </si>
  <si>
    <t>Gauteng: Merafong City (GT484) - Table C7 Quarterly Budgeted Cash Flows ( Waste water management                             ) for 1st Quarter ended 30 September 2025 (Figures Finalised as at 2025/10/28)</t>
  </si>
  <si>
    <t>Gauteng: Rand West City (GT485) - Table C7 Quarterly Budgeted Cash Flows ( Waste water management                             ) for 1st Quarter ended 30 September 2025 (Figures Finalised as at 2025/10/28)</t>
  </si>
  <si>
    <t>Gauteng: West Rand (DC48) - Table C7 Quarterly Budgeted Cash Flows ( Waste water management                             ) for 1st Quarter ended 30 September 2025 (Figures Finalised as at 2025/10/28)</t>
  </si>
  <si>
    <t>Summary - Table C7 Quarterly Budgeted Cash Flows ( Waste water management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</si>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</sst>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1842623332</v>
      </c>
      <c r="D8" s="18"/>
      <c r="E8" s="19">
        <v>-137070159</v>
      </c>
      <c r="F8" s="20">
        <v>-137070159</v>
      </c>
      <c r="G8" s="20">
        <v>325652447</v>
      </c>
      <c r="H8" s="20">
        <v>148111582</v>
      </c>
      <c r="I8" s="20">
        <v>135779377</v>
      </c>
      <c r="J8" s="20">
        <v>609543406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609543406</v>
      </c>
      <c r="X8" s="20">
        <v>-34267539</v>
      </c>
      <c r="Y8" s="20">
        <v>643810945</v>
      </c>
      <c r="Z8" s="21">
        <v>-1878.7778865590553</v>
      </c>
      <c r="AA8" s="22">
        <v>-137070159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15553520</v>
      </c>
      <c r="D11" s="18"/>
      <c r="E11" s="19">
        <v>-14975649</v>
      </c>
      <c r="F11" s="20">
        <v>-14975649</v>
      </c>
      <c r="G11" s="20">
        <v>1060174</v>
      </c>
      <c r="H11" s="20">
        <v>1362204</v>
      </c>
      <c r="I11" s="20">
        <v>1193118</v>
      </c>
      <c r="J11" s="20">
        <v>3615496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3615496</v>
      </c>
      <c r="X11" s="20">
        <v>-3743910</v>
      </c>
      <c r="Y11" s="20">
        <v>7359406</v>
      </c>
      <c r="Z11" s="21">
        <v>-196.5700564383225</v>
      </c>
      <c r="AA11" s="22">
        <v>-14975649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-1879771388</v>
      </c>
      <c r="D14" s="18"/>
      <c r="E14" s="19">
        <v>-331556599</v>
      </c>
      <c r="F14" s="20">
        <v>-331556599</v>
      </c>
      <c r="G14" s="20">
        <v>-232481242</v>
      </c>
      <c r="H14" s="20">
        <v>-89304738</v>
      </c>
      <c r="I14" s="20">
        <v>-269627444</v>
      </c>
      <c r="J14" s="20">
        <v>-591413424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-591413424</v>
      </c>
      <c r="X14" s="20">
        <v>-82889178</v>
      </c>
      <c r="Y14" s="20">
        <v>-508524246</v>
      </c>
      <c r="Z14" s="21">
        <v>613.49896122748385</v>
      </c>
      <c r="AA14" s="22">
        <v>-331556599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-21594536</v>
      </c>
      <c r="D17" s="26">
        <f>SUM(D6:D16)</f>
        <v>0</v>
      </c>
      <c r="E17" s="27">
        <f t="shared" si="0"/>
        <v>-483602407</v>
      </c>
      <c r="F17" s="28">
        <f t="shared" si="0"/>
        <v>-483602407</v>
      </c>
      <c r="G17" s="28">
        <f t="shared" si="0"/>
        <v>94231379</v>
      </c>
      <c r="H17" s="28">
        <f t="shared" si="0"/>
        <v>60169048</v>
      </c>
      <c r="I17" s="28">
        <f t="shared" si="0"/>
        <v>-132654949</v>
      </c>
      <c r="J17" s="28">
        <f t="shared" si="0"/>
        <v>21745478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21745478</v>
      </c>
      <c r="X17" s="28">
        <f t="shared" si="0"/>
        <v>-120900627</v>
      </c>
      <c r="Y17" s="28">
        <f t="shared" si="0"/>
        <v>142646105</v>
      </c>
      <c r="Z17" s="29">
        <f>+IF(X17&lt;&gt;0,+(Y17/X17)*100,0)</f>
        <v>-117.98624088194347</v>
      </c>
      <c r="AA17" s="30">
        <f>SUM(AA6:AA16)</f>
        <v>-483602407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-1657334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-1657334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-7518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-7518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-23259388</v>
      </c>
      <c r="D38" s="32">
        <f>+D17+D27+D36</f>
        <v>0</v>
      </c>
      <c r="E38" s="33">
        <f t="shared" si="3"/>
        <v>-483602407</v>
      </c>
      <c r="F38" s="2">
        <f t="shared" si="3"/>
        <v>-483602407</v>
      </c>
      <c r="G38" s="2">
        <f t="shared" si="3"/>
        <v>94231379</v>
      </c>
      <c r="H38" s="2">
        <f t="shared" si="3"/>
        <v>60169048</v>
      </c>
      <c r="I38" s="2">
        <f t="shared" si="3"/>
        <v>-132654949</v>
      </c>
      <c r="J38" s="2">
        <f t="shared" si="3"/>
        <v>21745478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21745478</v>
      </c>
      <c r="X38" s="2">
        <f t="shared" si="3"/>
        <v>-120900627</v>
      </c>
      <c r="Y38" s="2">
        <f t="shared" si="3"/>
        <v>142646105</v>
      </c>
      <c r="Z38" s="34">
        <f>+IF(X38&lt;&gt;0,+(Y38/X38)*100,0)</f>
        <v>-117.98624088194347</v>
      </c>
      <c r="AA38" s="35">
        <f>+AA17+AA27+AA36</f>
        <v>-483602407</v>
      </c>
    </row>
    <row r="39" spans="1:27" x14ac:dyDescent="0.25">
      <c r="A39" s="23" t="s">
        <v>60</v>
      </c>
      <c r="B39" s="17"/>
      <c r="C39" s="32">
        <v>111706221</v>
      </c>
      <c r="D39" s="32"/>
      <c r="E39" s="33">
        <v>86965437</v>
      </c>
      <c r="F39" s="2">
        <v>86965437</v>
      </c>
      <c r="G39" s="2">
        <v>130167815</v>
      </c>
      <c r="H39" s="2">
        <f>+G40+H60</f>
        <v>224399194</v>
      </c>
      <c r="I39" s="2">
        <f>+H40+I60</f>
        <v>284568242</v>
      </c>
      <c r="J39" s="2">
        <f>+G39</f>
        <v>130167815</v>
      </c>
      <c r="K39" s="2">
        <f>+I40+K60</f>
        <v>151913293</v>
      </c>
      <c r="L39" s="2">
        <f>+K40+L60</f>
        <v>151913293</v>
      </c>
      <c r="M39" s="2">
        <f>+L40+M60</f>
        <v>151913293</v>
      </c>
      <c r="N39" s="2">
        <f>+K39</f>
        <v>151913293</v>
      </c>
      <c r="O39" s="2">
        <f>+M40+O60</f>
        <v>151913293</v>
      </c>
      <c r="P39" s="2">
        <f>+O40+P60</f>
        <v>151913293</v>
      </c>
      <c r="Q39" s="2">
        <f>+P40+Q60</f>
        <v>151913293</v>
      </c>
      <c r="R39" s="2">
        <f>+O39</f>
        <v>151913293</v>
      </c>
      <c r="S39" s="2">
        <f>+Q40+S60</f>
        <v>151913293</v>
      </c>
      <c r="T39" s="2">
        <f>+S40+T60</f>
        <v>151913293</v>
      </c>
      <c r="U39" s="2">
        <f>+T40+U60</f>
        <v>151913293</v>
      </c>
      <c r="V39" s="2">
        <f>+S39</f>
        <v>151913293</v>
      </c>
      <c r="W39" s="2">
        <f>+G39</f>
        <v>130167815</v>
      </c>
      <c r="X39" s="2">
        <v>86965437</v>
      </c>
      <c r="Y39" s="2">
        <f>+W39-X39</f>
        <v>43202378</v>
      </c>
      <c r="Z39" s="34">
        <f>+IF(X39&lt;&gt;0,+(Y39/X39)*100,0)</f>
        <v>49.677641474968958</v>
      </c>
      <c r="AA39" s="35">
        <v>86965437</v>
      </c>
    </row>
    <row r="40" spans="1:27" x14ac:dyDescent="0.25">
      <c r="A40" s="41" t="s">
        <v>62</v>
      </c>
      <c r="B40" s="42" t="s">
        <v>61</v>
      </c>
      <c r="C40" s="43">
        <f>+C38+C39</f>
        <v>88446833</v>
      </c>
      <c r="D40" s="43">
        <f t="shared" ref="D40:AA40" si="4">+D38+D39</f>
        <v>0</v>
      </c>
      <c r="E40" s="44">
        <f t="shared" si="4"/>
        <v>-396636970</v>
      </c>
      <c r="F40" s="45">
        <f t="shared" si="4"/>
        <v>-396636970</v>
      </c>
      <c r="G40" s="45">
        <f t="shared" si="4"/>
        <v>224399194</v>
      </c>
      <c r="H40" s="45">
        <f t="shared" si="4"/>
        <v>284568242</v>
      </c>
      <c r="I40" s="45">
        <f t="shared" si="4"/>
        <v>151913293</v>
      </c>
      <c r="J40" s="45">
        <f>+I40</f>
        <v>151913293</v>
      </c>
      <c r="K40" s="45">
        <f t="shared" si="4"/>
        <v>151913293</v>
      </c>
      <c r="L40" s="45">
        <f t="shared" si="4"/>
        <v>151913293</v>
      </c>
      <c r="M40" s="45">
        <f t="shared" si="4"/>
        <v>151913293</v>
      </c>
      <c r="N40" s="45">
        <f>+M40</f>
        <v>151913293</v>
      </c>
      <c r="O40" s="45">
        <f t="shared" si="4"/>
        <v>151913293</v>
      </c>
      <c r="P40" s="45">
        <f t="shared" si="4"/>
        <v>151913293</v>
      </c>
      <c r="Q40" s="45">
        <f t="shared" si="4"/>
        <v>151913293</v>
      </c>
      <c r="R40" s="45">
        <f>+Q40</f>
        <v>151913293</v>
      </c>
      <c r="S40" s="45">
        <f t="shared" si="4"/>
        <v>151913293</v>
      </c>
      <c r="T40" s="45">
        <f t="shared" si="4"/>
        <v>151913293</v>
      </c>
      <c r="U40" s="45">
        <f t="shared" si="4"/>
        <v>151913293</v>
      </c>
      <c r="V40" s="45">
        <f>+U40</f>
        <v>151913293</v>
      </c>
      <c r="W40" s="45">
        <f>+V40</f>
        <v>151913293</v>
      </c>
      <c r="X40" s="45">
        <f t="shared" si="4"/>
        <v>-33935190</v>
      </c>
      <c r="Y40" s="45">
        <f t="shared" si="4"/>
        <v>185848483</v>
      </c>
      <c r="Z40" s="46">
        <f>+IF(X40&lt;&gt;0,+(Y40/X40)*100,0)</f>
        <v>-547.65711640335587</v>
      </c>
      <c r="AA40" s="47">
        <f t="shared" si="4"/>
        <v>-396636970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130167815</v>
      </c>
      <c r="J60">
        <v>130167815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6087610999</v>
      </c>
      <c r="F7" s="20">
        <v>6087610999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1521902562</v>
      </c>
      <c r="Y7" s="20">
        <v>-1521902562</v>
      </c>
      <c r="Z7" s="21">
        <v>-100</v>
      </c>
      <c r="AA7" s="22">
        <v>6087610999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6087610999</v>
      </c>
      <c r="F17" s="28">
        <f t="shared" si="0"/>
        <v>6087610999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1521902562</v>
      </c>
      <c r="Y17" s="28">
        <f t="shared" si="0"/>
        <v>-1521902562</v>
      </c>
      <c r="Z17" s="29">
        <f>+IF(X17&lt;&gt;0,+(Y17/X17)*100,0)</f>
        <v>-100</v>
      </c>
      <c r="AA17" s="30">
        <f>SUM(AA6:AA16)</f>
        <v>6087610999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6087610999</v>
      </c>
      <c r="F38" s="2">
        <f t="shared" si="3"/>
        <v>6087610999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1521902562</v>
      </c>
      <c r="Y38" s="2">
        <f t="shared" si="3"/>
        <v>-1521902562</v>
      </c>
      <c r="Z38" s="34">
        <f>+IF(X38&lt;&gt;0,+(Y38/X38)*100,0)</f>
        <v>-100</v>
      </c>
      <c r="AA38" s="35">
        <f>+AA17+AA27+AA36</f>
        <v>6087610999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6087610999</v>
      </c>
      <c r="F40" s="45">
        <f t="shared" si="4"/>
        <v>6087610999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1521902562</v>
      </c>
      <c r="Y40" s="45">
        <f t="shared" si="4"/>
        <v>-1521902562</v>
      </c>
      <c r="Z40" s="46">
        <f>+IF(X40&lt;&gt;0,+(Y40/X40)*100,0)</f>
        <v>-100</v>
      </c>
      <c r="AA40" s="47">
        <f t="shared" si="4"/>
        <v>6087610999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2219442083</v>
      </c>
      <c r="F7" s="20">
        <v>2219442083</v>
      </c>
      <c r="G7" s="20">
        <v>45059914</v>
      </c>
      <c r="H7" s="20">
        <v>45059914</v>
      </c>
      <c r="I7" s="20">
        <v>-90119828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563079130</v>
      </c>
      <c r="Y7" s="20">
        <v>-563079130</v>
      </c>
      <c r="Z7" s="21">
        <v>-100</v>
      </c>
      <c r="AA7" s="22">
        <v>2219442083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31104474</v>
      </c>
      <c r="J10" s="20">
        <v>31104474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31104474</v>
      </c>
      <c r="X10" s="20"/>
      <c r="Y10" s="20">
        <v>31104474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-506104075</v>
      </c>
      <c r="F14" s="20">
        <v>-506104075</v>
      </c>
      <c r="G14" s="20">
        <v>-13578946</v>
      </c>
      <c r="H14" s="20">
        <v>-13578946</v>
      </c>
      <c r="I14" s="20">
        <v>24013870</v>
      </c>
      <c r="J14" s="20">
        <v>-3144022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-3144022</v>
      </c>
      <c r="X14" s="20">
        <v>-200160325</v>
      </c>
      <c r="Y14" s="20">
        <v>197016303</v>
      </c>
      <c r="Z14" s="21">
        <v>-98.429248153948592</v>
      </c>
      <c r="AA14" s="22">
        <v>-506104075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-142850017</v>
      </c>
      <c r="F15" s="20">
        <v>-142850017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-35712504</v>
      </c>
      <c r="Y15" s="20">
        <v>35712504</v>
      </c>
      <c r="Z15" s="21">
        <v>-100</v>
      </c>
      <c r="AA15" s="22">
        <v>-142850017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1570487991</v>
      </c>
      <c r="F17" s="28">
        <f t="shared" si="0"/>
        <v>1570487991</v>
      </c>
      <c r="G17" s="28">
        <f t="shared" si="0"/>
        <v>31480968</v>
      </c>
      <c r="H17" s="28">
        <f t="shared" si="0"/>
        <v>31480968</v>
      </c>
      <c r="I17" s="28">
        <f t="shared" si="0"/>
        <v>-35001484</v>
      </c>
      <c r="J17" s="28">
        <f t="shared" si="0"/>
        <v>27960452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27960452</v>
      </c>
      <c r="X17" s="28">
        <f t="shared" si="0"/>
        <v>327206301</v>
      </c>
      <c r="Y17" s="28">
        <f t="shared" si="0"/>
        <v>-299245849</v>
      </c>
      <c r="Z17" s="29">
        <f>+IF(X17&lt;&gt;0,+(Y17/X17)*100,0)</f>
        <v>-91.454794142243614</v>
      </c>
      <c r="AA17" s="30">
        <f>SUM(AA6:AA16)</f>
        <v>1570487991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-328806515</v>
      </c>
      <c r="F26" s="20">
        <v>-328806515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-26988361</v>
      </c>
      <c r="Y26" s="20">
        <v>26988361</v>
      </c>
      <c r="Z26" s="21">
        <v>-100</v>
      </c>
      <c r="AA26" s="22">
        <v>-328806515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-328806515</v>
      </c>
      <c r="F27" s="28">
        <f t="shared" si="1"/>
        <v>-328806515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-26988361</v>
      </c>
      <c r="Y27" s="28">
        <f t="shared" si="1"/>
        <v>26988361</v>
      </c>
      <c r="Z27" s="29">
        <f>+IF(X27&lt;&gt;0,+(Y27/X27)*100,0)</f>
        <v>-100</v>
      </c>
      <c r="AA27" s="30">
        <f>SUM(AA21:AA26)</f>
        <v>-328806515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1241681476</v>
      </c>
      <c r="F38" s="2">
        <f t="shared" si="3"/>
        <v>1241681476</v>
      </c>
      <c r="G38" s="2">
        <f t="shared" si="3"/>
        <v>31480968</v>
      </c>
      <c r="H38" s="2">
        <f t="shared" si="3"/>
        <v>31480968</v>
      </c>
      <c r="I38" s="2">
        <f t="shared" si="3"/>
        <v>-35001484</v>
      </c>
      <c r="J38" s="2">
        <f t="shared" si="3"/>
        <v>27960452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27960452</v>
      </c>
      <c r="X38" s="2">
        <f t="shared" si="3"/>
        <v>300217940</v>
      </c>
      <c r="Y38" s="2">
        <f t="shared" si="3"/>
        <v>-272257488</v>
      </c>
      <c r="Z38" s="34">
        <f>+IF(X38&lt;&gt;0,+(Y38/X38)*100,0)</f>
        <v>-90.68661519694659</v>
      </c>
      <c r="AA38" s="35">
        <f>+AA17+AA27+AA36</f>
        <v>1241681476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31480968</v>
      </c>
      <c r="I39" s="2">
        <f>+H40+I60</f>
        <v>62961936</v>
      </c>
      <c r="J39" s="2">
        <f>+G39</f>
        <v>0</v>
      </c>
      <c r="K39" s="2">
        <f>+I40+K60</f>
        <v>27960452</v>
      </c>
      <c r="L39" s="2">
        <f>+K40+L60</f>
        <v>27960452</v>
      </c>
      <c r="M39" s="2">
        <f>+L40+M60</f>
        <v>27960452</v>
      </c>
      <c r="N39" s="2">
        <f>+K39</f>
        <v>27960452</v>
      </c>
      <c r="O39" s="2">
        <f>+M40+O60</f>
        <v>27960452</v>
      </c>
      <c r="P39" s="2">
        <f>+O40+P60</f>
        <v>27960452</v>
      </c>
      <c r="Q39" s="2">
        <f>+P40+Q60</f>
        <v>27960452</v>
      </c>
      <c r="R39" s="2">
        <f>+O39</f>
        <v>27960452</v>
      </c>
      <c r="S39" s="2">
        <f>+Q40+S60</f>
        <v>27960452</v>
      </c>
      <c r="T39" s="2">
        <f>+S40+T60</f>
        <v>27960452</v>
      </c>
      <c r="U39" s="2">
        <f>+T40+U60</f>
        <v>27960452</v>
      </c>
      <c r="V39" s="2">
        <f>+S39</f>
        <v>27960452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1241681476</v>
      </c>
      <c r="F40" s="45">
        <f t="shared" si="4"/>
        <v>1241681476</v>
      </c>
      <c r="G40" s="45">
        <f t="shared" si="4"/>
        <v>31480968</v>
      </c>
      <c r="H40" s="45">
        <f t="shared" si="4"/>
        <v>62961936</v>
      </c>
      <c r="I40" s="45">
        <f t="shared" si="4"/>
        <v>27960452</v>
      </c>
      <c r="J40" s="45">
        <f>+I40</f>
        <v>27960452</v>
      </c>
      <c r="K40" s="45">
        <f t="shared" si="4"/>
        <v>27960452</v>
      </c>
      <c r="L40" s="45">
        <f t="shared" si="4"/>
        <v>27960452</v>
      </c>
      <c r="M40" s="45">
        <f t="shared" si="4"/>
        <v>27960452</v>
      </c>
      <c r="N40" s="45">
        <f>+M40</f>
        <v>27960452</v>
      </c>
      <c r="O40" s="45">
        <f t="shared" si="4"/>
        <v>27960452</v>
      </c>
      <c r="P40" s="45">
        <f t="shared" si="4"/>
        <v>27960452</v>
      </c>
      <c r="Q40" s="45">
        <f t="shared" si="4"/>
        <v>27960452</v>
      </c>
      <c r="R40" s="45">
        <f>+Q40</f>
        <v>27960452</v>
      </c>
      <c r="S40" s="45">
        <f t="shared" si="4"/>
        <v>27960452</v>
      </c>
      <c r="T40" s="45">
        <f t="shared" si="4"/>
        <v>27960452</v>
      </c>
      <c r="U40" s="45">
        <f t="shared" si="4"/>
        <v>27960452</v>
      </c>
      <c r="V40" s="45">
        <f>+U40</f>
        <v>27960452</v>
      </c>
      <c r="W40" s="45">
        <f>+V40</f>
        <v>27960452</v>
      </c>
      <c r="X40" s="45">
        <f t="shared" si="4"/>
        <v>300217940</v>
      </c>
      <c r="Y40" s="45">
        <f t="shared" si="4"/>
        <v>-272257488</v>
      </c>
      <c r="Z40" s="46">
        <f>+IF(X40&lt;&gt;0,+(Y40/X40)*100,0)</f>
        <v>-90.68661519694659</v>
      </c>
      <c r="AA40" s="47">
        <f t="shared" si="4"/>
        <v>1241681476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24677361</v>
      </c>
      <c r="D7" s="18"/>
      <c r="E7" s="19">
        <v>51359144</v>
      </c>
      <c r="F7" s="20">
        <v>51359144</v>
      </c>
      <c r="G7" s="20">
        <v>2669840</v>
      </c>
      <c r="H7" s="20">
        <v>2472680</v>
      </c>
      <c r="I7" s="20">
        <v>2511124</v>
      </c>
      <c r="J7" s="20">
        <v>7653644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7653644</v>
      </c>
      <c r="X7" s="20">
        <v>12839787</v>
      </c>
      <c r="Y7" s="20">
        <v>-5186143</v>
      </c>
      <c r="Z7" s="21">
        <v>-40.391191847652927</v>
      </c>
      <c r="AA7" s="22">
        <v>51359144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44279003</v>
      </c>
      <c r="F9" s="20">
        <v>44279003</v>
      </c>
      <c r="G9" s="20">
        <v>18449536</v>
      </c>
      <c r="H9" s="20"/>
      <c r="I9" s="20"/>
      <c r="J9" s="20">
        <v>18449536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18449536</v>
      </c>
      <c r="X9" s="20">
        <v>11069751</v>
      </c>
      <c r="Y9" s="20">
        <v>7379785</v>
      </c>
      <c r="Z9" s="21">
        <v>66.666224018950388</v>
      </c>
      <c r="AA9" s="22">
        <v>44279003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-32865523</v>
      </c>
      <c r="D14" s="18"/>
      <c r="E14" s="19">
        <v>-39508825</v>
      </c>
      <c r="F14" s="20">
        <v>-39508825</v>
      </c>
      <c r="G14" s="20">
        <v>-7522799</v>
      </c>
      <c r="H14" s="20"/>
      <c r="I14" s="20">
        <v>-3024074</v>
      </c>
      <c r="J14" s="20">
        <v>-10546873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-10546873</v>
      </c>
      <c r="X14" s="20">
        <v>-9877218</v>
      </c>
      <c r="Y14" s="20">
        <v>-669655</v>
      </c>
      <c r="Z14" s="21">
        <v>6.7797936625474913</v>
      </c>
      <c r="AA14" s="22">
        <v>-39508825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-8188162</v>
      </c>
      <c r="D17" s="26">
        <f>SUM(D6:D16)</f>
        <v>0</v>
      </c>
      <c r="E17" s="27">
        <f t="shared" si="0"/>
        <v>56129322</v>
      </c>
      <c r="F17" s="28">
        <f t="shared" si="0"/>
        <v>56129322</v>
      </c>
      <c r="G17" s="28">
        <f t="shared" si="0"/>
        <v>13596577</v>
      </c>
      <c r="H17" s="28">
        <f t="shared" si="0"/>
        <v>2472680</v>
      </c>
      <c r="I17" s="28">
        <f t="shared" si="0"/>
        <v>-512950</v>
      </c>
      <c r="J17" s="28">
        <f t="shared" si="0"/>
        <v>15556307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15556307</v>
      </c>
      <c r="X17" s="28">
        <f t="shared" si="0"/>
        <v>14032320</v>
      </c>
      <c r="Y17" s="28">
        <f t="shared" si="0"/>
        <v>1523987</v>
      </c>
      <c r="Z17" s="29">
        <f>+IF(X17&lt;&gt;0,+(Y17/X17)*100,0)</f>
        <v>10.860549075277644</v>
      </c>
      <c r="AA17" s="30">
        <f>SUM(AA6:AA16)</f>
        <v>56129322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-9399803</v>
      </c>
      <c r="D26" s="18"/>
      <c r="E26" s="19">
        <v>-4466250</v>
      </c>
      <c r="F26" s="20">
        <v>-4466250</v>
      </c>
      <c r="G26" s="20">
        <v>-860304</v>
      </c>
      <c r="H26" s="20"/>
      <c r="I26" s="20"/>
      <c r="J26" s="20">
        <v>-860304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-860304</v>
      </c>
      <c r="X26" s="20">
        <v>-1116564</v>
      </c>
      <c r="Y26" s="20">
        <v>256260</v>
      </c>
      <c r="Z26" s="21">
        <v>-22.95076681677002</v>
      </c>
      <c r="AA26" s="22">
        <v>-4466250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-9399803</v>
      </c>
      <c r="D27" s="26">
        <f>SUM(D21:D26)</f>
        <v>0</v>
      </c>
      <c r="E27" s="27">
        <f t="shared" si="1"/>
        <v>-4466250</v>
      </c>
      <c r="F27" s="28">
        <f t="shared" si="1"/>
        <v>-4466250</v>
      </c>
      <c r="G27" s="28">
        <f t="shared" si="1"/>
        <v>-860304</v>
      </c>
      <c r="H27" s="28">
        <f t="shared" si="1"/>
        <v>0</v>
      </c>
      <c r="I27" s="28">
        <f t="shared" si="1"/>
        <v>0</v>
      </c>
      <c r="J27" s="28">
        <f t="shared" si="1"/>
        <v>-860304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-860304</v>
      </c>
      <c r="X27" s="28">
        <f t="shared" si="1"/>
        <v>-1116564</v>
      </c>
      <c r="Y27" s="28">
        <f t="shared" si="1"/>
        <v>256260</v>
      </c>
      <c r="Z27" s="29">
        <f>+IF(X27&lt;&gt;0,+(Y27/X27)*100,0)</f>
        <v>-22.95076681677002</v>
      </c>
      <c r="AA27" s="30">
        <f>SUM(AA21:AA26)</f>
        <v>-4466250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-1915</v>
      </c>
      <c r="D33" s="18"/>
      <c r="E33" s="19"/>
      <c r="F33" s="20"/>
      <c r="G33" s="20">
        <v>-128</v>
      </c>
      <c r="H33" s="36">
        <v>-161</v>
      </c>
      <c r="I33" s="36">
        <v>-330</v>
      </c>
      <c r="J33" s="36">
        <v>-619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-619</v>
      </c>
      <c r="X33" s="36"/>
      <c r="Y33" s="20">
        <v>-619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-1915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-128</v>
      </c>
      <c r="H36" s="28">
        <f t="shared" si="2"/>
        <v>-161</v>
      </c>
      <c r="I36" s="28">
        <f t="shared" si="2"/>
        <v>-330</v>
      </c>
      <c r="J36" s="28">
        <f t="shared" si="2"/>
        <v>-619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-619</v>
      </c>
      <c r="X36" s="28">
        <f t="shared" si="2"/>
        <v>0</v>
      </c>
      <c r="Y36" s="28">
        <f t="shared" si="2"/>
        <v>-619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-17589880</v>
      </c>
      <c r="D38" s="32">
        <f>+D17+D27+D36</f>
        <v>0</v>
      </c>
      <c r="E38" s="33">
        <f t="shared" si="3"/>
        <v>51663072</v>
      </c>
      <c r="F38" s="2">
        <f t="shared" si="3"/>
        <v>51663072</v>
      </c>
      <c r="G38" s="2">
        <f t="shared" si="3"/>
        <v>12736145</v>
      </c>
      <c r="H38" s="2">
        <f t="shared" si="3"/>
        <v>2472519</v>
      </c>
      <c r="I38" s="2">
        <f t="shared" si="3"/>
        <v>-513280</v>
      </c>
      <c r="J38" s="2">
        <f t="shared" si="3"/>
        <v>14695384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14695384</v>
      </c>
      <c r="X38" s="2">
        <f t="shared" si="3"/>
        <v>12915756</v>
      </c>
      <c r="Y38" s="2">
        <f t="shared" si="3"/>
        <v>1779628</v>
      </c>
      <c r="Z38" s="34">
        <f>+IF(X38&lt;&gt;0,+(Y38/X38)*100,0)</f>
        <v>13.778736606668629</v>
      </c>
      <c r="AA38" s="35">
        <f>+AA17+AA27+AA36</f>
        <v>51663072</v>
      </c>
    </row>
    <row r="39" spans="1:27" x14ac:dyDescent="0.25">
      <c r="A39" s="23" t="s">
        <v>60</v>
      </c>
      <c r="B39" s="17"/>
      <c r="C39" s="32">
        <v>-28245583</v>
      </c>
      <c r="D39" s="32"/>
      <c r="E39" s="33"/>
      <c r="F39" s="2"/>
      <c r="G39" s="2">
        <v>-45890332</v>
      </c>
      <c r="H39" s="2">
        <f>+G40+H60</f>
        <v>-33154187</v>
      </c>
      <c r="I39" s="2">
        <f>+H40+I60</f>
        <v>-30681668</v>
      </c>
      <c r="J39" s="2">
        <f>+G39</f>
        <v>-45890332</v>
      </c>
      <c r="K39" s="2">
        <f>+I40+K60</f>
        <v>-31194948</v>
      </c>
      <c r="L39" s="2">
        <f>+K40+L60</f>
        <v>-31194948</v>
      </c>
      <c r="M39" s="2">
        <f>+L40+M60</f>
        <v>-31194948</v>
      </c>
      <c r="N39" s="2">
        <f>+K39</f>
        <v>-31194948</v>
      </c>
      <c r="O39" s="2">
        <f>+M40+O60</f>
        <v>-31194948</v>
      </c>
      <c r="P39" s="2">
        <f>+O40+P60</f>
        <v>-31194948</v>
      </c>
      <c r="Q39" s="2">
        <f>+P40+Q60</f>
        <v>-31194948</v>
      </c>
      <c r="R39" s="2">
        <f>+O39</f>
        <v>-31194948</v>
      </c>
      <c r="S39" s="2">
        <f>+Q40+S60</f>
        <v>-31194948</v>
      </c>
      <c r="T39" s="2">
        <f>+S40+T60</f>
        <v>-31194948</v>
      </c>
      <c r="U39" s="2">
        <f>+T40+U60</f>
        <v>-31194948</v>
      </c>
      <c r="V39" s="2">
        <f>+S39</f>
        <v>-31194948</v>
      </c>
      <c r="W39" s="2">
        <f>+G39</f>
        <v>-45890332</v>
      </c>
      <c r="X39" s="2"/>
      <c r="Y39" s="2">
        <f>+W39-X39</f>
        <v>-45890332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-45835463</v>
      </c>
      <c r="D40" s="43">
        <f t="shared" ref="D40:AA40" si="4">+D38+D39</f>
        <v>0</v>
      </c>
      <c r="E40" s="44">
        <f t="shared" si="4"/>
        <v>51663072</v>
      </c>
      <c r="F40" s="45">
        <f t="shared" si="4"/>
        <v>51663072</v>
      </c>
      <c r="G40" s="45">
        <f t="shared" si="4"/>
        <v>-33154187</v>
      </c>
      <c r="H40" s="45">
        <f t="shared" si="4"/>
        <v>-30681668</v>
      </c>
      <c r="I40" s="45">
        <f t="shared" si="4"/>
        <v>-31194948</v>
      </c>
      <c r="J40" s="45">
        <f>+I40</f>
        <v>-31194948</v>
      </c>
      <c r="K40" s="45">
        <f t="shared" si="4"/>
        <v>-31194948</v>
      </c>
      <c r="L40" s="45">
        <f t="shared" si="4"/>
        <v>-31194948</v>
      </c>
      <c r="M40" s="45">
        <f t="shared" si="4"/>
        <v>-31194948</v>
      </c>
      <c r="N40" s="45">
        <f>+M40</f>
        <v>-31194948</v>
      </c>
      <c r="O40" s="45">
        <f t="shared" si="4"/>
        <v>-31194948</v>
      </c>
      <c r="P40" s="45">
        <f t="shared" si="4"/>
        <v>-31194948</v>
      </c>
      <c r="Q40" s="45">
        <f t="shared" si="4"/>
        <v>-31194948</v>
      </c>
      <c r="R40" s="45">
        <f>+Q40</f>
        <v>-31194948</v>
      </c>
      <c r="S40" s="45">
        <f t="shared" si="4"/>
        <v>-31194948</v>
      </c>
      <c r="T40" s="45">
        <f t="shared" si="4"/>
        <v>-31194948</v>
      </c>
      <c r="U40" s="45">
        <f t="shared" si="4"/>
        <v>-31194948</v>
      </c>
      <c r="V40" s="45">
        <f>+U40</f>
        <v>-31194948</v>
      </c>
      <c r="W40" s="45">
        <f>+V40</f>
        <v>-31194948</v>
      </c>
      <c r="X40" s="45">
        <f t="shared" si="4"/>
        <v>12915756</v>
      </c>
      <c r="Y40" s="45">
        <f t="shared" si="4"/>
        <v>-44110704</v>
      </c>
      <c r="Z40" s="46">
        <f>+IF(X40&lt;&gt;0,+(Y40/X40)*100,0)</f>
        <v>-341.52630322220398</v>
      </c>
      <c r="AA40" s="47">
        <f t="shared" si="4"/>
        <v>51663072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-45890332</v>
      </c>
      <c r="J60">
        <v>-45890332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83968721</v>
      </c>
      <c r="D6" s="18"/>
      <c r="E6" s="19"/>
      <c r="F6" s="20"/>
      <c r="G6" s="20">
        <v>29613</v>
      </c>
      <c r="H6" s="20">
        <v>25709</v>
      </c>
      <c r="I6" s="20">
        <v>20878</v>
      </c>
      <c r="J6" s="20">
        <v>76200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76200</v>
      </c>
      <c r="X6" s="20"/>
      <c r="Y6" s="20">
        <v>76200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161560951</v>
      </c>
      <c r="D7" s="18"/>
      <c r="E7" s="19">
        <v>321858433</v>
      </c>
      <c r="F7" s="20">
        <v>337316835</v>
      </c>
      <c r="G7" s="20">
        <v>17218877</v>
      </c>
      <c r="H7" s="20">
        <v>29363414</v>
      </c>
      <c r="I7" s="20">
        <v>23191453</v>
      </c>
      <c r="J7" s="20">
        <v>69773744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69773744</v>
      </c>
      <c r="X7" s="20">
        <v>82319619</v>
      </c>
      <c r="Y7" s="20">
        <v>-12545875</v>
      </c>
      <c r="Z7" s="21">
        <v>-15.240443471926177</v>
      </c>
      <c r="AA7" s="22">
        <v>337316835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1497592</v>
      </c>
      <c r="F8" s="20">
        <v>1497592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374394</v>
      </c>
      <c r="Y8" s="20">
        <v>-374394</v>
      </c>
      <c r="Z8" s="21">
        <v>-100</v>
      </c>
      <c r="AA8" s="22">
        <v>1497592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106474877</v>
      </c>
      <c r="F9" s="20">
        <v>106474877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26618718</v>
      </c>
      <c r="Y9" s="20">
        <v>-26618718</v>
      </c>
      <c r="Z9" s="21">
        <v>-100</v>
      </c>
      <c r="AA9" s="22">
        <v>106474877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82886308</v>
      </c>
      <c r="F10" s="20">
        <v>82886308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20721576</v>
      </c>
      <c r="Y10" s="20">
        <v>-20721576</v>
      </c>
      <c r="Z10" s="21">
        <v>-100</v>
      </c>
      <c r="AA10" s="22">
        <v>82886308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-84177934</v>
      </c>
      <c r="D14" s="18"/>
      <c r="E14" s="19">
        <v>-151549152</v>
      </c>
      <c r="F14" s="20">
        <v>-151549152</v>
      </c>
      <c r="G14" s="20">
        <v>-4787145</v>
      </c>
      <c r="H14" s="20">
        <v>-8621913</v>
      </c>
      <c r="I14" s="20">
        <v>-3326824</v>
      </c>
      <c r="J14" s="20">
        <v>-16735882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-16735882</v>
      </c>
      <c r="X14" s="20">
        <v>-37887288</v>
      </c>
      <c r="Y14" s="20">
        <v>21151406</v>
      </c>
      <c r="Z14" s="21">
        <v>-55.827184041254149</v>
      </c>
      <c r="AA14" s="22">
        <v>-151549152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161351738</v>
      </c>
      <c r="D17" s="26">
        <f>SUM(D6:D16)</f>
        <v>0</v>
      </c>
      <c r="E17" s="27">
        <f t="shared" si="0"/>
        <v>361168058</v>
      </c>
      <c r="F17" s="28">
        <f t="shared" si="0"/>
        <v>376626460</v>
      </c>
      <c r="G17" s="28">
        <f t="shared" si="0"/>
        <v>12461345</v>
      </c>
      <c r="H17" s="28">
        <f t="shared" si="0"/>
        <v>20767210</v>
      </c>
      <c r="I17" s="28">
        <f t="shared" si="0"/>
        <v>19885507</v>
      </c>
      <c r="J17" s="28">
        <f t="shared" si="0"/>
        <v>53114062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53114062</v>
      </c>
      <c r="X17" s="28">
        <f t="shared" si="0"/>
        <v>92147019</v>
      </c>
      <c r="Y17" s="28">
        <f t="shared" si="0"/>
        <v>-39032957</v>
      </c>
      <c r="Z17" s="29">
        <f>+IF(X17&lt;&gt;0,+(Y17/X17)*100,0)</f>
        <v>-42.359435414834202</v>
      </c>
      <c r="AA17" s="30">
        <f>SUM(AA6:AA16)</f>
        <v>376626460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-84291778</v>
      </c>
      <c r="D26" s="18"/>
      <c r="E26" s="19">
        <v>-159786610</v>
      </c>
      <c r="F26" s="20">
        <v>-159786610</v>
      </c>
      <c r="G26" s="20">
        <v>-26157484</v>
      </c>
      <c r="H26" s="20">
        <v>-21475406</v>
      </c>
      <c r="I26" s="20">
        <v>-5558702</v>
      </c>
      <c r="J26" s="20">
        <v>-53191592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-53191592</v>
      </c>
      <c r="X26" s="20">
        <v>-39946650</v>
      </c>
      <c r="Y26" s="20">
        <v>-13244942</v>
      </c>
      <c r="Z26" s="21">
        <v>33.156577585354469</v>
      </c>
      <c r="AA26" s="22">
        <v>-159786610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-84291778</v>
      </c>
      <c r="D27" s="26">
        <f>SUM(D21:D26)</f>
        <v>0</v>
      </c>
      <c r="E27" s="27">
        <f t="shared" si="1"/>
        <v>-159786610</v>
      </c>
      <c r="F27" s="28">
        <f t="shared" si="1"/>
        <v>-159786610</v>
      </c>
      <c r="G27" s="28">
        <f t="shared" si="1"/>
        <v>-26157484</v>
      </c>
      <c r="H27" s="28">
        <f t="shared" si="1"/>
        <v>-21475406</v>
      </c>
      <c r="I27" s="28">
        <f t="shared" si="1"/>
        <v>-5558702</v>
      </c>
      <c r="J27" s="28">
        <f t="shared" si="1"/>
        <v>-53191592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-53191592</v>
      </c>
      <c r="X27" s="28">
        <f t="shared" si="1"/>
        <v>-39946650</v>
      </c>
      <c r="Y27" s="28">
        <f t="shared" si="1"/>
        <v>-13244942</v>
      </c>
      <c r="Z27" s="29">
        <f>+IF(X27&lt;&gt;0,+(Y27/X27)*100,0)</f>
        <v>33.156577585354469</v>
      </c>
      <c r="AA27" s="30">
        <f>SUM(AA21:AA26)</f>
        <v>-159786610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77059960</v>
      </c>
      <c r="D38" s="32">
        <f>+D17+D27+D36</f>
        <v>0</v>
      </c>
      <c r="E38" s="33">
        <f t="shared" si="3"/>
        <v>201381448</v>
      </c>
      <c r="F38" s="2">
        <f t="shared" si="3"/>
        <v>216839850</v>
      </c>
      <c r="G38" s="2">
        <f t="shared" si="3"/>
        <v>-13696139</v>
      </c>
      <c r="H38" s="2">
        <f t="shared" si="3"/>
        <v>-708196</v>
      </c>
      <c r="I38" s="2">
        <f t="shared" si="3"/>
        <v>14326805</v>
      </c>
      <c r="J38" s="2">
        <f t="shared" si="3"/>
        <v>-77530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-77530</v>
      </c>
      <c r="X38" s="2">
        <f t="shared" si="3"/>
        <v>52200369</v>
      </c>
      <c r="Y38" s="2">
        <f t="shared" si="3"/>
        <v>-52277899</v>
      </c>
      <c r="Z38" s="34">
        <f>+IF(X38&lt;&gt;0,+(Y38/X38)*100,0)</f>
        <v>-100.14852385430456</v>
      </c>
      <c r="AA38" s="35">
        <f>+AA17+AA27+AA36</f>
        <v>216839850</v>
      </c>
    </row>
    <row r="39" spans="1:27" x14ac:dyDescent="0.25">
      <c r="A39" s="23" t="s">
        <v>60</v>
      </c>
      <c r="B39" s="17"/>
      <c r="C39" s="32">
        <v>3212852</v>
      </c>
      <c r="D39" s="32"/>
      <c r="E39" s="33"/>
      <c r="F39" s="2"/>
      <c r="G39" s="2">
        <v>116886227</v>
      </c>
      <c r="H39" s="2">
        <f>+G40+H60</f>
        <v>103264230</v>
      </c>
      <c r="I39" s="2">
        <f>+H40+I60</f>
        <v>102556034</v>
      </c>
      <c r="J39" s="2">
        <f>+G39</f>
        <v>116886227</v>
      </c>
      <c r="K39" s="2">
        <f>+I40+K60</f>
        <v>116882839</v>
      </c>
      <c r="L39" s="2">
        <f>+K40+L60</f>
        <v>116882839</v>
      </c>
      <c r="M39" s="2">
        <f>+L40+M60</f>
        <v>116882839</v>
      </c>
      <c r="N39" s="2">
        <f>+K39</f>
        <v>116882839</v>
      </c>
      <c r="O39" s="2">
        <f>+M40+O60</f>
        <v>116882839</v>
      </c>
      <c r="P39" s="2">
        <f>+O40+P60</f>
        <v>116882839</v>
      </c>
      <c r="Q39" s="2">
        <f>+P40+Q60</f>
        <v>116882839</v>
      </c>
      <c r="R39" s="2">
        <f>+O39</f>
        <v>116882839</v>
      </c>
      <c r="S39" s="2">
        <f>+Q40+S60</f>
        <v>116882839</v>
      </c>
      <c r="T39" s="2">
        <f>+S40+T60</f>
        <v>116882839</v>
      </c>
      <c r="U39" s="2">
        <f>+T40+U60</f>
        <v>116882839</v>
      </c>
      <c r="V39" s="2">
        <f>+S39</f>
        <v>116882839</v>
      </c>
      <c r="W39" s="2">
        <f>+G39</f>
        <v>116886227</v>
      </c>
      <c r="X39" s="2"/>
      <c r="Y39" s="2">
        <f>+W39-X39</f>
        <v>116886227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80272812</v>
      </c>
      <c r="D40" s="43">
        <f t="shared" ref="D40:AA40" si="4">+D38+D39</f>
        <v>0</v>
      </c>
      <c r="E40" s="44">
        <f t="shared" si="4"/>
        <v>201381448</v>
      </c>
      <c r="F40" s="45">
        <f t="shared" si="4"/>
        <v>216839850</v>
      </c>
      <c r="G40" s="45">
        <f t="shared" si="4"/>
        <v>103190088</v>
      </c>
      <c r="H40" s="45">
        <f t="shared" si="4"/>
        <v>102556034</v>
      </c>
      <c r="I40" s="45">
        <f t="shared" si="4"/>
        <v>116882839</v>
      </c>
      <c r="J40" s="45">
        <f>+I40</f>
        <v>116882839</v>
      </c>
      <c r="K40" s="45">
        <f t="shared" si="4"/>
        <v>116882839</v>
      </c>
      <c r="L40" s="45">
        <f t="shared" si="4"/>
        <v>116882839</v>
      </c>
      <c r="M40" s="45">
        <f t="shared" si="4"/>
        <v>116882839</v>
      </c>
      <c r="N40" s="45">
        <f>+M40</f>
        <v>116882839</v>
      </c>
      <c r="O40" s="45">
        <f t="shared" si="4"/>
        <v>116882839</v>
      </c>
      <c r="P40" s="45">
        <f t="shared" si="4"/>
        <v>116882839</v>
      </c>
      <c r="Q40" s="45">
        <f t="shared" si="4"/>
        <v>116882839</v>
      </c>
      <c r="R40" s="45">
        <f>+Q40</f>
        <v>116882839</v>
      </c>
      <c r="S40" s="45">
        <f t="shared" si="4"/>
        <v>116882839</v>
      </c>
      <c r="T40" s="45">
        <f t="shared" si="4"/>
        <v>116882839</v>
      </c>
      <c r="U40" s="45">
        <f t="shared" si="4"/>
        <v>116882839</v>
      </c>
      <c r="V40" s="45">
        <f>+U40</f>
        <v>116882839</v>
      </c>
      <c r="W40" s="45">
        <f>+V40</f>
        <v>116882839</v>
      </c>
      <c r="X40" s="45">
        <f t="shared" si="4"/>
        <v>52200369</v>
      </c>
      <c r="Y40" s="45">
        <f t="shared" si="4"/>
        <v>64608328</v>
      </c>
      <c r="Z40" s="46">
        <f>+IF(X40&lt;&gt;0,+(Y40/X40)*100,0)</f>
        <v>123.76986837008756</v>
      </c>
      <c r="AA40" s="47">
        <f t="shared" si="4"/>
        <v>216839850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116886227</v>
      </c>
      <c r="H60">
        <v>74142</v>
      </c>
      <c r="J60">
        <v>116886227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1066143</v>
      </c>
      <c r="D7" s="18"/>
      <c r="E7" s="19">
        <v>79021206</v>
      </c>
      <c r="F7" s="20">
        <v>79021206</v>
      </c>
      <c r="G7" s="20"/>
      <c r="H7" s="20">
        <v>4460380</v>
      </c>
      <c r="I7" s="20">
        <v>12114617</v>
      </c>
      <c r="J7" s="20">
        <v>16574997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16574997</v>
      </c>
      <c r="X7" s="20">
        <v>19755306</v>
      </c>
      <c r="Y7" s="20">
        <v>-3180309</v>
      </c>
      <c r="Z7" s="21">
        <v>-16.098505383819415</v>
      </c>
      <c r="AA7" s="22">
        <v>79021206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33461</v>
      </c>
      <c r="F8" s="20">
        <v>33461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8364</v>
      </c>
      <c r="Y8" s="20">
        <v>-8364</v>
      </c>
      <c r="Z8" s="21">
        <v>-100</v>
      </c>
      <c r="AA8" s="22">
        <v>33461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-33342000</v>
      </c>
      <c r="H10" s="20"/>
      <c r="I10" s="20"/>
      <c r="J10" s="20">
        <v>-33342000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-33342000</v>
      </c>
      <c r="X10" s="20"/>
      <c r="Y10" s="20">
        <v>-33342000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-28790954</v>
      </c>
      <c r="D14" s="18"/>
      <c r="E14" s="19">
        <v>-12628899</v>
      </c>
      <c r="F14" s="20">
        <v>-12628899</v>
      </c>
      <c r="G14" s="20">
        <v>782031</v>
      </c>
      <c r="H14" s="20">
        <v>-6211073</v>
      </c>
      <c r="I14" s="20">
        <v>-782031</v>
      </c>
      <c r="J14" s="20">
        <v>-6211073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-6211073</v>
      </c>
      <c r="X14" s="20">
        <v>-3157224</v>
      </c>
      <c r="Y14" s="20">
        <v>-3053849</v>
      </c>
      <c r="Z14" s="21">
        <v>96.725762885370187</v>
      </c>
      <c r="AA14" s="22">
        <v>-12628899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-27724811</v>
      </c>
      <c r="D17" s="26">
        <f>SUM(D6:D16)</f>
        <v>0</v>
      </c>
      <c r="E17" s="27">
        <f t="shared" si="0"/>
        <v>66425768</v>
      </c>
      <c r="F17" s="28">
        <f t="shared" si="0"/>
        <v>66425768</v>
      </c>
      <c r="G17" s="28">
        <f t="shared" si="0"/>
        <v>-32559969</v>
      </c>
      <c r="H17" s="28">
        <f t="shared" si="0"/>
        <v>-1750693</v>
      </c>
      <c r="I17" s="28">
        <f t="shared" si="0"/>
        <v>11332586</v>
      </c>
      <c r="J17" s="28">
        <f t="shared" si="0"/>
        <v>-22978076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-22978076</v>
      </c>
      <c r="X17" s="28">
        <f t="shared" si="0"/>
        <v>16606446</v>
      </c>
      <c r="Y17" s="28">
        <f t="shared" si="0"/>
        <v>-39584522</v>
      </c>
      <c r="Z17" s="29">
        <f>+IF(X17&lt;&gt;0,+(Y17/X17)*100,0)</f>
        <v>-238.36841428924646</v>
      </c>
      <c r="AA17" s="30">
        <f>SUM(AA6:AA16)</f>
        <v>66425768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-40772584</v>
      </c>
      <c r="D26" s="18"/>
      <c r="E26" s="19">
        <v>-17321226</v>
      </c>
      <c r="F26" s="20">
        <v>-17321226</v>
      </c>
      <c r="G26" s="20">
        <v>21333703</v>
      </c>
      <c r="H26" s="20"/>
      <c r="I26" s="20">
        <v>-21333703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-4330305</v>
      </c>
      <c r="Y26" s="20">
        <v>4330305</v>
      </c>
      <c r="Z26" s="21">
        <v>-100</v>
      </c>
      <c r="AA26" s="22">
        <v>-17321226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-40772584</v>
      </c>
      <c r="D27" s="26">
        <f>SUM(D21:D26)</f>
        <v>0</v>
      </c>
      <c r="E27" s="27">
        <f t="shared" si="1"/>
        <v>-17321226</v>
      </c>
      <c r="F27" s="28">
        <f t="shared" si="1"/>
        <v>-17321226</v>
      </c>
      <c r="G27" s="28">
        <f t="shared" si="1"/>
        <v>21333703</v>
      </c>
      <c r="H27" s="28">
        <f t="shared" si="1"/>
        <v>0</v>
      </c>
      <c r="I27" s="28">
        <f t="shared" si="1"/>
        <v>-21333703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-4330305</v>
      </c>
      <c r="Y27" s="28">
        <f t="shared" si="1"/>
        <v>4330305</v>
      </c>
      <c r="Z27" s="29">
        <f>+IF(X27&lt;&gt;0,+(Y27/X27)*100,0)</f>
        <v>-100</v>
      </c>
      <c r="AA27" s="30">
        <f>SUM(AA21:AA26)</f>
        <v>-17321226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-68497395</v>
      </c>
      <c r="D38" s="32">
        <f>+D17+D27+D36</f>
        <v>0</v>
      </c>
      <c r="E38" s="33">
        <f t="shared" si="3"/>
        <v>49104542</v>
      </c>
      <c r="F38" s="2">
        <f t="shared" si="3"/>
        <v>49104542</v>
      </c>
      <c r="G38" s="2">
        <f t="shared" si="3"/>
        <v>-11226266</v>
      </c>
      <c r="H38" s="2">
        <f t="shared" si="3"/>
        <v>-1750693</v>
      </c>
      <c r="I38" s="2">
        <f t="shared" si="3"/>
        <v>-10001117</v>
      </c>
      <c r="J38" s="2">
        <f t="shared" si="3"/>
        <v>-22978076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-22978076</v>
      </c>
      <c r="X38" s="2">
        <f t="shared" si="3"/>
        <v>12276141</v>
      </c>
      <c r="Y38" s="2">
        <f t="shared" si="3"/>
        <v>-35254217</v>
      </c>
      <c r="Z38" s="34">
        <f>+IF(X38&lt;&gt;0,+(Y38/X38)*100,0)</f>
        <v>-287.17670316755078</v>
      </c>
      <c r="AA38" s="35">
        <f>+AA17+AA27+AA36</f>
        <v>49104542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-11226266</v>
      </c>
      <c r="I39" s="2">
        <f>+H40+I60</f>
        <v>-12976959</v>
      </c>
      <c r="J39" s="2">
        <f>+G39</f>
        <v>0</v>
      </c>
      <c r="K39" s="2">
        <f>+I40+K60</f>
        <v>-22978076</v>
      </c>
      <c r="L39" s="2">
        <f>+K40+L60</f>
        <v>-22978076</v>
      </c>
      <c r="M39" s="2">
        <f>+L40+M60</f>
        <v>-22978076</v>
      </c>
      <c r="N39" s="2">
        <f>+K39</f>
        <v>-22978076</v>
      </c>
      <c r="O39" s="2">
        <f>+M40+O60</f>
        <v>-22978076</v>
      </c>
      <c r="P39" s="2">
        <f>+O40+P60</f>
        <v>-22978076</v>
      </c>
      <c r="Q39" s="2">
        <f>+P40+Q60</f>
        <v>-22978076</v>
      </c>
      <c r="R39" s="2">
        <f>+O39</f>
        <v>-22978076</v>
      </c>
      <c r="S39" s="2">
        <f>+Q40+S60</f>
        <v>-22978076</v>
      </c>
      <c r="T39" s="2">
        <f>+S40+T60</f>
        <v>-22978076</v>
      </c>
      <c r="U39" s="2">
        <f>+T40+U60</f>
        <v>-22978076</v>
      </c>
      <c r="V39" s="2">
        <f>+S39</f>
        <v>-22978076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-68497395</v>
      </c>
      <c r="D40" s="43">
        <f t="shared" ref="D40:AA40" si="4">+D38+D39</f>
        <v>0</v>
      </c>
      <c r="E40" s="44">
        <f t="shared" si="4"/>
        <v>49104542</v>
      </c>
      <c r="F40" s="45">
        <f t="shared" si="4"/>
        <v>49104542</v>
      </c>
      <c r="G40" s="45">
        <f t="shared" si="4"/>
        <v>-11226266</v>
      </c>
      <c r="H40" s="45">
        <f t="shared" si="4"/>
        <v>-12976959</v>
      </c>
      <c r="I40" s="45">
        <f t="shared" si="4"/>
        <v>-22978076</v>
      </c>
      <c r="J40" s="45">
        <f>+I40</f>
        <v>-22978076</v>
      </c>
      <c r="K40" s="45">
        <f t="shared" si="4"/>
        <v>-22978076</v>
      </c>
      <c r="L40" s="45">
        <f t="shared" si="4"/>
        <v>-22978076</v>
      </c>
      <c r="M40" s="45">
        <f t="shared" si="4"/>
        <v>-22978076</v>
      </c>
      <c r="N40" s="45">
        <f>+M40</f>
        <v>-22978076</v>
      </c>
      <c r="O40" s="45">
        <f t="shared" si="4"/>
        <v>-22978076</v>
      </c>
      <c r="P40" s="45">
        <f t="shared" si="4"/>
        <v>-22978076</v>
      </c>
      <c r="Q40" s="45">
        <f t="shared" si="4"/>
        <v>-22978076</v>
      </c>
      <c r="R40" s="45">
        <f>+Q40</f>
        <v>-22978076</v>
      </c>
      <c r="S40" s="45">
        <f t="shared" si="4"/>
        <v>-22978076</v>
      </c>
      <c r="T40" s="45">
        <f t="shared" si="4"/>
        <v>-22978076</v>
      </c>
      <c r="U40" s="45">
        <f t="shared" si="4"/>
        <v>-22978076</v>
      </c>
      <c r="V40" s="45">
        <f>+U40</f>
        <v>-22978076</v>
      </c>
      <c r="W40" s="45">
        <f>+V40</f>
        <v>-22978076</v>
      </c>
      <c r="X40" s="45">
        <f t="shared" si="4"/>
        <v>12276141</v>
      </c>
      <c r="Y40" s="45">
        <f t="shared" si="4"/>
        <v>-35254217</v>
      </c>
      <c r="Z40" s="46">
        <f>+IF(X40&lt;&gt;0,+(Y40/X40)*100,0)</f>
        <v>-287.17670316755078</v>
      </c>
      <c r="AA40" s="47">
        <f t="shared" si="4"/>
        <v>49104542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66777227</v>
      </c>
      <c r="D7" s="18"/>
      <c r="E7" s="19">
        <v>152381431</v>
      </c>
      <c r="F7" s="20">
        <v>152381431</v>
      </c>
      <c r="G7" s="20">
        <v>5251509</v>
      </c>
      <c r="H7" s="20">
        <v>6272652</v>
      </c>
      <c r="I7" s="20">
        <v>6136946</v>
      </c>
      <c r="J7" s="20">
        <v>17661107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17661107</v>
      </c>
      <c r="X7" s="20">
        <v>38095359</v>
      </c>
      <c r="Y7" s="20">
        <v>-20434252</v>
      </c>
      <c r="Z7" s="21">
        <v>-53.639741260871176</v>
      </c>
      <c r="AA7" s="22">
        <v>152381431</v>
      </c>
    </row>
    <row r="8" spans="1:27" x14ac:dyDescent="0.25">
      <c r="A8" s="23" t="s">
        <v>36</v>
      </c>
      <c r="B8" s="17" t="s">
        <v>32</v>
      </c>
      <c r="C8" s="18">
        <v>3177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12879743</v>
      </c>
      <c r="D9" s="18"/>
      <c r="E9" s="19">
        <v>16193016</v>
      </c>
      <c r="F9" s="20">
        <v>16193016</v>
      </c>
      <c r="G9" s="20">
        <v>137</v>
      </c>
      <c r="H9" s="20">
        <v>6748459</v>
      </c>
      <c r="I9" s="20">
        <v>2298</v>
      </c>
      <c r="J9" s="20">
        <v>6750894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6750894</v>
      </c>
      <c r="X9" s="20">
        <v>5397672</v>
      </c>
      <c r="Y9" s="20">
        <v>1353222</v>
      </c>
      <c r="Z9" s="21">
        <v>25.070474826925388</v>
      </c>
      <c r="AA9" s="22">
        <v>16193016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23907734</v>
      </c>
      <c r="F10" s="20">
        <v>23907734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5976933</v>
      </c>
      <c r="Y10" s="20">
        <v>-5976933</v>
      </c>
      <c r="Z10" s="21">
        <v>-100</v>
      </c>
      <c r="AA10" s="22">
        <v>23907734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-53425081</v>
      </c>
      <c r="D14" s="18"/>
      <c r="E14" s="19">
        <v>-92280389</v>
      </c>
      <c r="F14" s="20">
        <v>-92280389</v>
      </c>
      <c r="G14" s="20">
        <v>-9104886</v>
      </c>
      <c r="H14" s="20">
        <v>-263426</v>
      </c>
      <c r="I14" s="20">
        <v>-3021495</v>
      </c>
      <c r="J14" s="20">
        <v>-12389807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-12389807</v>
      </c>
      <c r="X14" s="20">
        <v>-23070096</v>
      </c>
      <c r="Y14" s="20">
        <v>10680289</v>
      </c>
      <c r="Z14" s="21">
        <v>-46.294948230817937</v>
      </c>
      <c r="AA14" s="22">
        <v>-92280389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26235066</v>
      </c>
      <c r="D17" s="26">
        <f>SUM(D6:D16)</f>
        <v>0</v>
      </c>
      <c r="E17" s="27">
        <f t="shared" si="0"/>
        <v>100201792</v>
      </c>
      <c r="F17" s="28">
        <f t="shared" si="0"/>
        <v>100201792</v>
      </c>
      <c r="G17" s="28">
        <f t="shared" si="0"/>
        <v>-3853240</v>
      </c>
      <c r="H17" s="28">
        <f t="shared" si="0"/>
        <v>12757685</v>
      </c>
      <c r="I17" s="28">
        <f t="shared" si="0"/>
        <v>3117749</v>
      </c>
      <c r="J17" s="28">
        <f t="shared" si="0"/>
        <v>12022194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12022194</v>
      </c>
      <c r="X17" s="28">
        <f t="shared" si="0"/>
        <v>26399868</v>
      </c>
      <c r="Y17" s="28">
        <f t="shared" si="0"/>
        <v>-14377674</v>
      </c>
      <c r="Z17" s="29">
        <f>+IF(X17&lt;&gt;0,+(Y17/X17)*100,0)</f>
        <v>-54.461158669429707</v>
      </c>
      <c r="AA17" s="30">
        <f>SUM(AA6:AA16)</f>
        <v>100201792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-295779754</v>
      </c>
      <c r="D26" s="18"/>
      <c r="E26" s="19">
        <v>-159384900</v>
      </c>
      <c r="F26" s="20">
        <v>-159384900</v>
      </c>
      <c r="G26" s="20"/>
      <c r="H26" s="20">
        <v>-16956144</v>
      </c>
      <c r="I26" s="20">
        <v>-10329239</v>
      </c>
      <c r="J26" s="20">
        <v>-27285383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-27285383</v>
      </c>
      <c r="X26" s="20">
        <v>-39846225</v>
      </c>
      <c r="Y26" s="20">
        <v>12560842</v>
      </c>
      <c r="Z26" s="21">
        <v>-31.523292357055155</v>
      </c>
      <c r="AA26" s="22">
        <v>-159384900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-295779754</v>
      </c>
      <c r="D27" s="26">
        <f>SUM(D21:D26)</f>
        <v>0</v>
      </c>
      <c r="E27" s="27">
        <f t="shared" si="1"/>
        <v>-159384900</v>
      </c>
      <c r="F27" s="28">
        <f t="shared" si="1"/>
        <v>-159384900</v>
      </c>
      <c r="G27" s="28">
        <f t="shared" si="1"/>
        <v>0</v>
      </c>
      <c r="H27" s="28">
        <f t="shared" si="1"/>
        <v>-16956144</v>
      </c>
      <c r="I27" s="28">
        <f t="shared" si="1"/>
        <v>-10329239</v>
      </c>
      <c r="J27" s="28">
        <f t="shared" si="1"/>
        <v>-27285383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-27285383</v>
      </c>
      <c r="X27" s="28">
        <f t="shared" si="1"/>
        <v>-39846225</v>
      </c>
      <c r="Y27" s="28">
        <f t="shared" si="1"/>
        <v>12560842</v>
      </c>
      <c r="Z27" s="29">
        <f>+IF(X27&lt;&gt;0,+(Y27/X27)*100,0)</f>
        <v>-31.523292357055155</v>
      </c>
      <c r="AA27" s="30">
        <f>SUM(AA21:AA26)</f>
        <v>-159384900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-269544688</v>
      </c>
      <c r="D38" s="32">
        <f>+D17+D27+D36</f>
        <v>0</v>
      </c>
      <c r="E38" s="33">
        <f t="shared" si="3"/>
        <v>-59183108</v>
      </c>
      <c r="F38" s="2">
        <f t="shared" si="3"/>
        <v>-59183108</v>
      </c>
      <c r="G38" s="2">
        <f t="shared" si="3"/>
        <v>-3853240</v>
      </c>
      <c r="H38" s="2">
        <f t="shared" si="3"/>
        <v>-4198459</v>
      </c>
      <c r="I38" s="2">
        <f t="shared" si="3"/>
        <v>-7211490</v>
      </c>
      <c r="J38" s="2">
        <f t="shared" si="3"/>
        <v>-15263189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-15263189</v>
      </c>
      <c r="X38" s="2">
        <f t="shared" si="3"/>
        <v>-13446357</v>
      </c>
      <c r="Y38" s="2">
        <f t="shared" si="3"/>
        <v>-1816832</v>
      </c>
      <c r="Z38" s="34">
        <f>+IF(X38&lt;&gt;0,+(Y38/X38)*100,0)</f>
        <v>13.51170432259087</v>
      </c>
      <c r="AA38" s="35">
        <f>+AA17+AA27+AA36</f>
        <v>-59183108</v>
      </c>
    </row>
    <row r="39" spans="1:27" x14ac:dyDescent="0.25">
      <c r="A39" s="23" t="s">
        <v>60</v>
      </c>
      <c r="B39" s="17"/>
      <c r="C39" s="32">
        <v>3285795</v>
      </c>
      <c r="D39" s="32"/>
      <c r="E39" s="33"/>
      <c r="F39" s="2"/>
      <c r="G39" s="2">
        <v>-264475149</v>
      </c>
      <c r="H39" s="2">
        <f>+G40+H60</f>
        <v>-268328389</v>
      </c>
      <c r="I39" s="2">
        <f>+H40+I60</f>
        <v>-272526848</v>
      </c>
      <c r="J39" s="2">
        <f>+G39</f>
        <v>-264475149</v>
      </c>
      <c r="K39" s="2">
        <f>+I40+K60</f>
        <v>-279738338</v>
      </c>
      <c r="L39" s="2">
        <f>+K40+L60</f>
        <v>-279738338</v>
      </c>
      <c r="M39" s="2">
        <f>+L40+M60</f>
        <v>-279738338</v>
      </c>
      <c r="N39" s="2">
        <f>+K39</f>
        <v>-279738338</v>
      </c>
      <c r="O39" s="2">
        <f>+M40+O60</f>
        <v>-279738338</v>
      </c>
      <c r="P39" s="2">
        <f>+O40+P60</f>
        <v>-279738338</v>
      </c>
      <c r="Q39" s="2">
        <f>+P40+Q60</f>
        <v>-279738338</v>
      </c>
      <c r="R39" s="2">
        <f>+O39</f>
        <v>-279738338</v>
      </c>
      <c r="S39" s="2">
        <f>+Q40+S60</f>
        <v>-279738338</v>
      </c>
      <c r="T39" s="2">
        <f>+S40+T60</f>
        <v>-279738338</v>
      </c>
      <c r="U39" s="2">
        <f>+T40+U60</f>
        <v>-279738338</v>
      </c>
      <c r="V39" s="2">
        <f>+S39</f>
        <v>-279738338</v>
      </c>
      <c r="W39" s="2">
        <f>+G39</f>
        <v>-264475149</v>
      </c>
      <c r="X39" s="2"/>
      <c r="Y39" s="2">
        <f>+W39-X39</f>
        <v>-264475149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-266258893</v>
      </c>
      <c r="D40" s="43">
        <f t="shared" ref="D40:AA40" si="4">+D38+D39</f>
        <v>0</v>
      </c>
      <c r="E40" s="44">
        <f t="shared" si="4"/>
        <v>-59183108</v>
      </c>
      <c r="F40" s="45">
        <f t="shared" si="4"/>
        <v>-59183108</v>
      </c>
      <c r="G40" s="45">
        <f t="shared" si="4"/>
        <v>-268328389</v>
      </c>
      <c r="H40" s="45">
        <f t="shared" si="4"/>
        <v>-272526848</v>
      </c>
      <c r="I40" s="45">
        <f t="shared" si="4"/>
        <v>-279738338</v>
      </c>
      <c r="J40" s="45">
        <f>+I40</f>
        <v>-279738338</v>
      </c>
      <c r="K40" s="45">
        <f t="shared" si="4"/>
        <v>-279738338</v>
      </c>
      <c r="L40" s="45">
        <f t="shared" si="4"/>
        <v>-279738338</v>
      </c>
      <c r="M40" s="45">
        <f t="shared" si="4"/>
        <v>-279738338</v>
      </c>
      <c r="N40" s="45">
        <f>+M40</f>
        <v>-279738338</v>
      </c>
      <c r="O40" s="45">
        <f t="shared" si="4"/>
        <v>-279738338</v>
      </c>
      <c r="P40" s="45">
        <f t="shared" si="4"/>
        <v>-279738338</v>
      </c>
      <c r="Q40" s="45">
        <f t="shared" si="4"/>
        <v>-279738338</v>
      </c>
      <c r="R40" s="45">
        <f>+Q40</f>
        <v>-279738338</v>
      </c>
      <c r="S40" s="45">
        <f t="shared" si="4"/>
        <v>-279738338</v>
      </c>
      <c r="T40" s="45">
        <f t="shared" si="4"/>
        <v>-279738338</v>
      </c>
      <c r="U40" s="45">
        <f t="shared" si="4"/>
        <v>-279738338</v>
      </c>
      <c r="V40" s="45">
        <f>+U40</f>
        <v>-279738338</v>
      </c>
      <c r="W40" s="45">
        <f>+V40</f>
        <v>-279738338</v>
      </c>
      <c r="X40" s="45">
        <f t="shared" si="4"/>
        <v>-13446357</v>
      </c>
      <c r="Y40" s="45">
        <f t="shared" si="4"/>
        <v>-266291981</v>
      </c>
      <c r="Z40" s="46">
        <f>+IF(X40&lt;&gt;0,+(Y40/X40)*100,0)</f>
        <v>1980.4024316772193</v>
      </c>
      <c r="AA40" s="47">
        <f t="shared" si="4"/>
        <v>-59183108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-264475149</v>
      </c>
      <c r="J60">
        <v>-264475149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83968721</v>
      </c>
      <c r="D6" s="18"/>
      <c r="E6" s="19"/>
      <c r="F6" s="20"/>
      <c r="G6" s="20">
        <v>29613</v>
      </c>
      <c r="H6" s="20">
        <v>25709</v>
      </c>
      <c r="I6" s="20">
        <v>20878</v>
      </c>
      <c r="J6" s="20">
        <v>76200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76200</v>
      </c>
      <c r="X6" s="20"/>
      <c r="Y6" s="20">
        <v>76200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254081682</v>
      </c>
      <c r="D7" s="18"/>
      <c r="E7" s="19">
        <v>8911673296</v>
      </c>
      <c r="F7" s="20">
        <v>8927131698</v>
      </c>
      <c r="G7" s="20">
        <v>70200140</v>
      </c>
      <c r="H7" s="20">
        <v>87629040</v>
      </c>
      <c r="I7" s="20">
        <v>-46165688</v>
      </c>
      <c r="J7" s="20">
        <v>111663492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111663492</v>
      </c>
      <c r="X7" s="20">
        <v>2237991763</v>
      </c>
      <c r="Y7" s="20">
        <v>-2126328271</v>
      </c>
      <c r="Z7" s="21">
        <v>-95.010549464654133</v>
      </c>
      <c r="AA7" s="22">
        <v>8927131698</v>
      </c>
    </row>
    <row r="8" spans="1:27" x14ac:dyDescent="0.25">
      <c r="A8" s="23" t="s">
        <v>36</v>
      </c>
      <c r="B8" s="17" t="s">
        <v>32</v>
      </c>
      <c r="C8" s="18">
        <v>1842626509</v>
      </c>
      <c r="D8" s="18"/>
      <c r="E8" s="19">
        <v>-135539106</v>
      </c>
      <c r="F8" s="20">
        <v>-135539106</v>
      </c>
      <c r="G8" s="20">
        <v>325652447</v>
      </c>
      <c r="H8" s="20">
        <v>148111582</v>
      </c>
      <c r="I8" s="20">
        <v>135779377</v>
      </c>
      <c r="J8" s="20">
        <v>609543406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609543406</v>
      </c>
      <c r="X8" s="20">
        <v>-33884781</v>
      </c>
      <c r="Y8" s="20">
        <v>643428187</v>
      </c>
      <c r="Z8" s="21">
        <v>-1898.8707260643062</v>
      </c>
      <c r="AA8" s="22">
        <v>-135539106</v>
      </c>
    </row>
    <row r="9" spans="1:27" x14ac:dyDescent="0.25">
      <c r="A9" s="23" t="s">
        <v>37</v>
      </c>
      <c r="B9" s="17" t="s">
        <v>6</v>
      </c>
      <c r="C9" s="18">
        <v>12879743</v>
      </c>
      <c r="D9" s="18"/>
      <c r="E9" s="19">
        <v>166946896</v>
      </c>
      <c r="F9" s="20">
        <v>166946896</v>
      </c>
      <c r="G9" s="20">
        <v>18449673</v>
      </c>
      <c r="H9" s="20">
        <v>6748459</v>
      </c>
      <c r="I9" s="20">
        <v>2298</v>
      </c>
      <c r="J9" s="20">
        <v>25200430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25200430</v>
      </c>
      <c r="X9" s="20">
        <v>43086141</v>
      </c>
      <c r="Y9" s="20">
        <v>-17885711</v>
      </c>
      <c r="Z9" s="21">
        <v>-41.511517589844026</v>
      </c>
      <c r="AA9" s="22">
        <v>166946896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106794042</v>
      </c>
      <c r="F10" s="20">
        <v>106794042</v>
      </c>
      <c r="G10" s="20">
        <v>-33342000</v>
      </c>
      <c r="H10" s="20"/>
      <c r="I10" s="20">
        <v>31104474</v>
      </c>
      <c r="J10" s="20">
        <v>-2237526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-2237526</v>
      </c>
      <c r="X10" s="20">
        <v>26698509</v>
      </c>
      <c r="Y10" s="20">
        <v>-28936035</v>
      </c>
      <c r="Z10" s="21">
        <v>-108.38071519274727</v>
      </c>
      <c r="AA10" s="22">
        <v>106794042</v>
      </c>
    </row>
    <row r="11" spans="1:27" x14ac:dyDescent="0.25">
      <c r="A11" s="23" t="s">
        <v>39</v>
      </c>
      <c r="B11" s="17" t="s">
        <v>32</v>
      </c>
      <c r="C11" s="18">
        <v>15553520</v>
      </c>
      <c r="D11" s="18"/>
      <c r="E11" s="19">
        <v>-14975649</v>
      </c>
      <c r="F11" s="20">
        <v>-14975649</v>
      </c>
      <c r="G11" s="20">
        <v>1060174</v>
      </c>
      <c r="H11" s="20">
        <v>1362204</v>
      </c>
      <c r="I11" s="20">
        <v>1193118</v>
      </c>
      <c r="J11" s="20">
        <v>3615496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3615496</v>
      </c>
      <c r="X11" s="20">
        <v>-3743910</v>
      </c>
      <c r="Y11" s="20">
        <v>7359406</v>
      </c>
      <c r="Z11" s="21">
        <v>-196.5700564383225</v>
      </c>
      <c r="AA11" s="22">
        <v>-14975649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-2079030880</v>
      </c>
      <c r="D14" s="18"/>
      <c r="E14" s="19">
        <v>-1133627939</v>
      </c>
      <c r="F14" s="20">
        <v>-1133627939</v>
      </c>
      <c r="G14" s="20">
        <v>-266692987</v>
      </c>
      <c r="H14" s="20">
        <v>-117980096</v>
      </c>
      <c r="I14" s="20">
        <v>-255767998</v>
      </c>
      <c r="J14" s="20">
        <v>-640441081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-640441081</v>
      </c>
      <c r="X14" s="20">
        <v>-357041329</v>
      </c>
      <c r="Y14" s="20">
        <v>-283399752</v>
      </c>
      <c r="Z14" s="21">
        <v>79.374495046202341</v>
      </c>
      <c r="AA14" s="22">
        <v>-1133627939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-142850017</v>
      </c>
      <c r="F15" s="20">
        <v>-142850017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-35712504</v>
      </c>
      <c r="Y15" s="20">
        <v>35712504</v>
      </c>
      <c r="Z15" s="21">
        <v>-100</v>
      </c>
      <c r="AA15" s="22">
        <v>-142850017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130079295</v>
      </c>
      <c r="D17" s="26">
        <f>SUM(D6:D16)</f>
        <v>0</v>
      </c>
      <c r="E17" s="27">
        <f t="shared" si="0"/>
        <v>7758421523</v>
      </c>
      <c r="F17" s="28">
        <f t="shared" si="0"/>
        <v>7773879925</v>
      </c>
      <c r="G17" s="28">
        <f t="shared" si="0"/>
        <v>115357060</v>
      </c>
      <c r="H17" s="28">
        <f t="shared" si="0"/>
        <v>125896898</v>
      </c>
      <c r="I17" s="28">
        <f t="shared" si="0"/>
        <v>-133833541</v>
      </c>
      <c r="J17" s="28">
        <f t="shared" si="0"/>
        <v>107420417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107420417</v>
      </c>
      <c r="X17" s="28">
        <f t="shared" si="0"/>
        <v>1877393889</v>
      </c>
      <c r="Y17" s="28">
        <f t="shared" si="0"/>
        <v>-1769973472</v>
      </c>
      <c r="Z17" s="29">
        <f>+IF(X17&lt;&gt;0,+(Y17/X17)*100,0)</f>
        <v>-94.278216327996162</v>
      </c>
      <c r="AA17" s="30">
        <f>SUM(AA6:AA16)</f>
        <v>7773879925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-1657334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-430243919</v>
      </c>
      <c r="D26" s="18"/>
      <c r="E26" s="19">
        <v>-669765501</v>
      </c>
      <c r="F26" s="20">
        <v>-669765501</v>
      </c>
      <c r="G26" s="20">
        <v>-5684085</v>
      </c>
      <c r="H26" s="20">
        <v>-38431550</v>
      </c>
      <c r="I26" s="20">
        <v>-37221644</v>
      </c>
      <c r="J26" s="20">
        <v>-81337279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-81337279</v>
      </c>
      <c r="X26" s="20">
        <v>-112228105</v>
      </c>
      <c r="Y26" s="20">
        <v>30890826</v>
      </c>
      <c r="Z26" s="21">
        <v>-27.525035729686426</v>
      </c>
      <c r="AA26" s="22">
        <v>-669765501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-431901253</v>
      </c>
      <c r="D27" s="26">
        <f>SUM(D21:D26)</f>
        <v>0</v>
      </c>
      <c r="E27" s="27">
        <f t="shared" si="1"/>
        <v>-669765501</v>
      </c>
      <c r="F27" s="28">
        <f t="shared" si="1"/>
        <v>-669765501</v>
      </c>
      <c r="G27" s="28">
        <f t="shared" si="1"/>
        <v>-5684085</v>
      </c>
      <c r="H27" s="28">
        <f t="shared" si="1"/>
        <v>-38431550</v>
      </c>
      <c r="I27" s="28">
        <f t="shared" si="1"/>
        <v>-37221644</v>
      </c>
      <c r="J27" s="28">
        <f t="shared" si="1"/>
        <v>-81337279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-81337279</v>
      </c>
      <c r="X27" s="28">
        <f t="shared" si="1"/>
        <v>-112228105</v>
      </c>
      <c r="Y27" s="28">
        <f t="shared" si="1"/>
        <v>30890826</v>
      </c>
      <c r="Z27" s="29">
        <f>+IF(X27&lt;&gt;0,+(Y27/X27)*100,0)</f>
        <v>-27.525035729686426</v>
      </c>
      <c r="AA27" s="30">
        <f>SUM(AA21:AA26)</f>
        <v>-669765501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-9433</v>
      </c>
      <c r="D33" s="18"/>
      <c r="E33" s="19"/>
      <c r="F33" s="20"/>
      <c r="G33" s="20">
        <v>-128</v>
      </c>
      <c r="H33" s="36">
        <v>-161</v>
      </c>
      <c r="I33" s="36">
        <v>-330</v>
      </c>
      <c r="J33" s="36">
        <v>-619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-619</v>
      </c>
      <c r="X33" s="36"/>
      <c r="Y33" s="20">
        <v>-619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-9433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-128</v>
      </c>
      <c r="H36" s="28">
        <f t="shared" si="2"/>
        <v>-161</v>
      </c>
      <c r="I36" s="28">
        <f t="shared" si="2"/>
        <v>-330</v>
      </c>
      <c r="J36" s="28">
        <f t="shared" si="2"/>
        <v>-619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-619</v>
      </c>
      <c r="X36" s="28">
        <f t="shared" si="2"/>
        <v>0</v>
      </c>
      <c r="Y36" s="28">
        <f t="shared" si="2"/>
        <v>-619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-301831391</v>
      </c>
      <c r="D38" s="32">
        <f>+D17+D27+D36</f>
        <v>0</v>
      </c>
      <c r="E38" s="33">
        <f t="shared" si="3"/>
        <v>7088656022</v>
      </c>
      <c r="F38" s="2">
        <f t="shared" si="3"/>
        <v>7104114424</v>
      </c>
      <c r="G38" s="2">
        <f t="shared" si="3"/>
        <v>109672847</v>
      </c>
      <c r="H38" s="2">
        <f t="shared" si="3"/>
        <v>87465187</v>
      </c>
      <c r="I38" s="2">
        <f t="shared" si="3"/>
        <v>-171055515</v>
      </c>
      <c r="J38" s="2">
        <f t="shared" si="3"/>
        <v>26082519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26082519</v>
      </c>
      <c r="X38" s="2">
        <f t="shared" si="3"/>
        <v>1765165784</v>
      </c>
      <c r="Y38" s="2">
        <f t="shared" si="3"/>
        <v>-1739083265</v>
      </c>
      <c r="Z38" s="34">
        <f>+IF(X38&lt;&gt;0,+(Y38/X38)*100,0)</f>
        <v>-98.522375675054434</v>
      </c>
      <c r="AA38" s="35">
        <f>+AA17+AA27+AA36</f>
        <v>7104114424</v>
      </c>
    </row>
    <row r="39" spans="1:27" x14ac:dyDescent="0.25">
      <c r="A39" s="23" t="s">
        <v>60</v>
      </c>
      <c r="B39" s="17"/>
      <c r="C39" s="32">
        <v>89959285</v>
      </c>
      <c r="D39" s="32"/>
      <c r="E39" s="33">
        <v>86965437</v>
      </c>
      <c r="F39" s="2">
        <v>86965437</v>
      </c>
      <c r="G39" s="2">
        <v>-63311439</v>
      </c>
      <c r="H39" s="2">
        <f>+G40+H60</f>
        <v>46435550</v>
      </c>
      <c r="I39" s="2">
        <f>+H40+I60</f>
        <v>133900737</v>
      </c>
      <c r="J39" s="2">
        <f>+G39</f>
        <v>-63311439</v>
      </c>
      <c r="K39" s="2">
        <f>+I40+K60</f>
        <v>-37154778</v>
      </c>
      <c r="L39" s="2">
        <f>+K40+L60</f>
        <v>-37154778</v>
      </c>
      <c r="M39" s="2">
        <f>+L40+M60</f>
        <v>-37154778</v>
      </c>
      <c r="N39" s="2">
        <f>+K39</f>
        <v>-37154778</v>
      </c>
      <c r="O39" s="2">
        <f>+M40+O60</f>
        <v>-37154778</v>
      </c>
      <c r="P39" s="2">
        <f>+O40+P60</f>
        <v>-37154778</v>
      </c>
      <c r="Q39" s="2">
        <f>+P40+Q60</f>
        <v>-37154778</v>
      </c>
      <c r="R39" s="2">
        <f>+O39</f>
        <v>-37154778</v>
      </c>
      <c r="S39" s="2">
        <f>+Q40+S60</f>
        <v>-37154778</v>
      </c>
      <c r="T39" s="2">
        <f>+S40+T60</f>
        <v>-37154778</v>
      </c>
      <c r="U39" s="2">
        <f>+T40+U60</f>
        <v>-37154778</v>
      </c>
      <c r="V39" s="2">
        <f>+S39</f>
        <v>-37154778</v>
      </c>
      <c r="W39" s="2">
        <f>+G39</f>
        <v>-63311439</v>
      </c>
      <c r="X39" s="2">
        <v>86965437</v>
      </c>
      <c r="Y39" s="2">
        <f>+W39-X39</f>
        <v>-150276876</v>
      </c>
      <c r="Z39" s="34">
        <f>+IF(X39&lt;&gt;0,+(Y39/X39)*100,0)</f>
        <v>-172.80069092276281</v>
      </c>
      <c r="AA39" s="35">
        <v>86965437</v>
      </c>
    </row>
    <row r="40" spans="1:27" x14ac:dyDescent="0.25">
      <c r="A40" s="41" t="s">
        <v>62</v>
      </c>
      <c r="B40" s="42" t="s">
        <v>61</v>
      </c>
      <c r="C40" s="43">
        <f>+C38+C39</f>
        <v>-211872106</v>
      </c>
      <c r="D40" s="43">
        <f t="shared" ref="D40:AA40" si="4">+D38+D39</f>
        <v>0</v>
      </c>
      <c r="E40" s="44">
        <f t="shared" si="4"/>
        <v>7175621459</v>
      </c>
      <c r="F40" s="45">
        <f t="shared" si="4"/>
        <v>7191079861</v>
      </c>
      <c r="G40" s="45">
        <f t="shared" si="4"/>
        <v>46361408</v>
      </c>
      <c r="H40" s="45">
        <f t="shared" si="4"/>
        <v>133900737</v>
      </c>
      <c r="I40" s="45">
        <f t="shared" si="4"/>
        <v>-37154778</v>
      </c>
      <c r="J40" s="45">
        <f>+I40</f>
        <v>-37154778</v>
      </c>
      <c r="K40" s="45">
        <f t="shared" si="4"/>
        <v>-37154778</v>
      </c>
      <c r="L40" s="45">
        <f t="shared" si="4"/>
        <v>-37154778</v>
      </c>
      <c r="M40" s="45">
        <f t="shared" si="4"/>
        <v>-37154778</v>
      </c>
      <c r="N40" s="45">
        <f>+M40</f>
        <v>-37154778</v>
      </c>
      <c r="O40" s="45">
        <f t="shared" si="4"/>
        <v>-37154778</v>
      </c>
      <c r="P40" s="45">
        <f t="shared" si="4"/>
        <v>-37154778</v>
      </c>
      <c r="Q40" s="45">
        <f t="shared" si="4"/>
        <v>-37154778</v>
      </c>
      <c r="R40" s="45">
        <f>+Q40</f>
        <v>-37154778</v>
      </c>
      <c r="S40" s="45">
        <f t="shared" si="4"/>
        <v>-37154778</v>
      </c>
      <c r="T40" s="45">
        <f t="shared" si="4"/>
        <v>-37154778</v>
      </c>
      <c r="U40" s="45">
        <f t="shared" si="4"/>
        <v>-37154778</v>
      </c>
      <c r="V40" s="45">
        <f>+U40</f>
        <v>-37154778</v>
      </c>
      <c r="W40" s="45">
        <f>+V40</f>
        <v>-37154778</v>
      </c>
      <c r="X40" s="45">
        <f t="shared" si="4"/>
        <v>1852131221</v>
      </c>
      <c r="Y40" s="45">
        <f t="shared" si="4"/>
        <v>-1889360141</v>
      </c>
      <c r="Z40" s="46">
        <f>+IF(X40&lt;&gt;0,+(Y40/X40)*100,0)</f>
        <v>-102.0100584439098</v>
      </c>
      <c r="AA40" s="47">
        <f t="shared" si="4"/>
        <v>7191079861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-63311439</v>
      </c>
      <c r="H60">
        <v>74142</v>
      </c>
      <c r="J60">
        <v>-63311439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72FB134-47E7-4906-A21B-283C0356C4E4}"/>
</file>

<file path=customXml/itemProps2.xml><?xml version="1.0" encoding="utf-8"?>
<ds:datastoreItem xmlns:ds="http://schemas.openxmlformats.org/officeDocument/2006/customXml" ds:itemID="{62B4906E-8A79-45AC-8290-B08DF906B7E7}"/>
</file>

<file path=customXml/itemProps3.xml><?xml version="1.0" encoding="utf-8"?>
<ds:datastoreItem xmlns:ds="http://schemas.openxmlformats.org/officeDocument/2006/customXml" ds:itemID="{82EED9F5-0C25-4072-B54A-43A35C285D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2025-11-07T13:43:02Z</dcterms:created>
  <dcterms:modified xsi:type="dcterms:W3CDTF">2025-11-07T13:44:13Z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